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34E15C33-322D-45FB-8880-2187E93A4A02}" xr6:coauthVersionLast="47" xr6:coauthVersionMax="47" xr10:uidLastSave="{00000000-0000-0000-0000-000000000000}"/>
  <bookViews>
    <workbookView xWindow="-120" yWindow="-120" windowWidth="20730" windowHeight="11760" xr2:uid="{C5A19054-99D7-4F07-A696-3D40F33A495F}"/>
  </bookViews>
  <sheets>
    <sheet name=" Matriz de Leopold" sheetId="5" r:id="rId1"/>
    <sheet name="Criter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9" i="5" l="1"/>
  <c r="AD45" i="5"/>
  <c r="AD37" i="5"/>
  <c r="AD41" i="5"/>
  <c r="AD43" i="5"/>
  <c r="AD33" i="5"/>
  <c r="AD35" i="5"/>
  <c r="AD31" i="5"/>
  <c r="AD29" i="5"/>
  <c r="AD27" i="5"/>
  <c r="AD25" i="5"/>
  <c r="AB43" i="5"/>
  <c r="AB45" i="5"/>
  <c r="AB41" i="5"/>
  <c r="AB39" i="5"/>
  <c r="AB37" i="5"/>
  <c r="AB33" i="5"/>
  <c r="AB35" i="5"/>
  <c r="AB31" i="5"/>
  <c r="AB29" i="5"/>
  <c r="AB27" i="5"/>
  <c r="AB25" i="5"/>
  <c r="V51" i="5"/>
  <c r="X51" i="5"/>
  <c r="T51" i="5"/>
  <c r="R51" i="5"/>
  <c r="P51" i="5"/>
  <c r="L51" i="5"/>
  <c r="N51" i="5"/>
  <c r="J51" i="5"/>
  <c r="X49" i="5"/>
  <c r="V49" i="5"/>
  <c r="P49" i="5"/>
  <c r="T49" i="5"/>
  <c r="R49" i="5"/>
  <c r="N49" i="5"/>
  <c r="J49" i="5"/>
  <c r="L49" i="5"/>
  <c r="H51" i="5"/>
  <c r="H49" i="5"/>
  <c r="Y52" i="5" a="1"/>
  <c r="Y52" i="5" s="1"/>
  <c r="W52" i="5" a="1"/>
  <c r="W52" i="5" s="1"/>
  <c r="S52" i="5" a="1"/>
  <c r="S52" i="5" s="1"/>
  <c r="U52" i="5" a="1"/>
  <c r="U52" i="5" s="1"/>
  <c r="Q52" i="5" a="1"/>
  <c r="Q52" i="5" s="1"/>
  <c r="M52" i="5" a="1"/>
  <c r="M52" i="5" s="1"/>
  <c r="O52" i="5" a="1"/>
  <c r="O52" i="5" s="1"/>
  <c r="K52" i="5" a="1"/>
  <c r="K52" i="5" s="1"/>
  <c r="Y50" i="5" a="1"/>
  <c r="Y50" i="5" s="1"/>
  <c r="U50" i="5" a="1"/>
  <c r="U50" i="5" s="1"/>
  <c r="W50" i="5" a="1"/>
  <c r="W50" i="5" s="1"/>
  <c r="S50" i="5" a="1"/>
  <c r="S50" i="5" s="1"/>
  <c r="Q50" i="5" a="1"/>
  <c r="Q50" i="5" s="1"/>
  <c r="O50" i="5" a="1"/>
  <c r="O50" i="5" s="1"/>
  <c r="M50" i="5" a="1"/>
  <c r="M50" i="5" s="1"/>
  <c r="K50" i="5" a="1"/>
  <c r="K50" i="5" s="1"/>
  <c r="I52" i="5" a="1"/>
  <c r="I52" i="5" s="1"/>
  <c r="I50" i="5" a="1"/>
  <c r="I50" i="5" s="1"/>
  <c r="AE44" i="5" a="1"/>
  <c r="AE44" i="5" s="1"/>
  <c r="AE46" i="5" a="1"/>
  <c r="AE46" i="5" s="1"/>
  <c r="AE42" i="5" a="1"/>
  <c r="AE42" i="5" s="1"/>
  <c r="AE40" i="5" a="1"/>
  <c r="AE40" i="5" s="1"/>
  <c r="AE38" i="5" a="1"/>
  <c r="AE38" i="5" s="1"/>
  <c r="AE36" i="5" a="1"/>
  <c r="AE36" i="5" s="1"/>
  <c r="AE34" i="5" a="1"/>
  <c r="AE34" i="5" s="1"/>
  <c r="AE32" i="5" a="1"/>
  <c r="AE32" i="5" s="1"/>
  <c r="AE30" i="5" a="1"/>
  <c r="AE30" i="5" s="1"/>
  <c r="AE28" i="5" a="1"/>
  <c r="AE28" i="5" s="1"/>
  <c r="AC46" i="5" a="1"/>
  <c r="AC46" i="5" s="1"/>
  <c r="AC44" i="5" a="1"/>
  <c r="AC44" i="5" s="1"/>
  <c r="AC42" i="5" a="1"/>
  <c r="AC42" i="5" s="1"/>
  <c r="AC38" i="5" a="1"/>
  <c r="AC38" i="5" s="1"/>
  <c r="AC40" i="5" a="1"/>
  <c r="AC40" i="5" s="1"/>
  <c r="AC36" i="5" a="1"/>
  <c r="AC36" i="5" s="1"/>
  <c r="AC32" i="5" a="1"/>
  <c r="AC32" i="5" s="1"/>
  <c r="AC34" i="5" a="1"/>
  <c r="AC34" i="5" s="1"/>
  <c r="AC28" i="5" a="1"/>
  <c r="AC28" i="5" s="1"/>
  <c r="AC30" i="5" a="1"/>
  <c r="AC30" i="5" s="1"/>
  <c r="AE26" i="5" a="1"/>
  <c r="AE26" i="5" s="1"/>
  <c r="AC26" i="5" a="1"/>
  <c r="AC26" i="5" s="1"/>
  <c r="Z29" i="5"/>
  <c r="P48" i="5"/>
  <c r="T48" i="5"/>
  <c r="Z37" i="5"/>
  <c r="V48" i="5"/>
  <c r="R48" i="5"/>
  <c r="AA43" i="5"/>
  <c r="Z45" i="5"/>
  <c r="X48" i="5"/>
  <c r="N48" i="5"/>
  <c r="J48" i="5"/>
  <c r="AA33" i="5"/>
  <c r="Z35" i="5"/>
  <c r="AA37" i="5"/>
  <c r="AA39" i="5"/>
  <c r="Z41" i="5"/>
  <c r="P47" i="5"/>
  <c r="T47" i="5"/>
  <c r="AA45" i="5"/>
  <c r="AA29" i="5"/>
  <c r="Z33" i="5"/>
  <c r="AA31" i="5"/>
  <c r="AA35" i="5"/>
  <c r="AA41" i="5"/>
  <c r="J47" i="5"/>
  <c r="Z27" i="5"/>
  <c r="Z43" i="5"/>
  <c r="AA27" i="5"/>
  <c r="R47" i="5"/>
  <c r="AA25" i="5"/>
  <c r="V47" i="5"/>
  <c r="Z31" i="5"/>
  <c r="Z39" i="5"/>
  <c r="X47" i="5"/>
  <c r="L47" i="5"/>
  <c r="L48" i="5"/>
  <c r="N47" i="5"/>
  <c r="H48" i="5"/>
  <c r="H47" i="5"/>
  <c r="Z25" i="5"/>
  <c r="AE52" i="5" l="1"/>
  <c r="AD51" i="5"/>
  <c r="AC50" i="5"/>
  <c r="AB49" i="5"/>
  <c r="AA48" i="5"/>
  <c r="Z47" i="5"/>
  <c r="AD53" i="5" l="1"/>
  <c r="AE54" i="5"/>
  <c r="AC54" i="5"/>
  <c r="AB53" i="5"/>
</calcChain>
</file>

<file path=xl/sharedStrings.xml><?xml version="1.0" encoding="utf-8"?>
<sst xmlns="http://schemas.openxmlformats.org/spreadsheetml/2006/main" count="116" uniqueCount="72">
  <si>
    <t>2. CARACTERISTICAS O CONDICIONES DEL MEDIO SUSCEPTIBLES DE ALTERARSE</t>
  </si>
  <si>
    <t>ETAPA DE CONSTRUCCIÓN</t>
  </si>
  <si>
    <t>ETAPA DE PRODUCCIÓN</t>
  </si>
  <si>
    <t>Preparación de ingredientes</t>
  </si>
  <si>
    <t>Almacenamiento del producto</t>
  </si>
  <si>
    <t>ACCIONES</t>
  </si>
  <si>
    <t>Calidad (gases, partícula)</t>
  </si>
  <si>
    <t>Magnitud</t>
  </si>
  <si>
    <t>Intensidad</t>
  </si>
  <si>
    <t>Baja</t>
  </si>
  <si>
    <t>Media</t>
  </si>
  <si>
    <t>Alta</t>
  </si>
  <si>
    <t>Muy alta</t>
  </si>
  <si>
    <t>Alteración</t>
  </si>
  <si>
    <t>Calificación</t>
  </si>
  <si>
    <t>Importancia</t>
  </si>
  <si>
    <t>Duración</t>
  </si>
  <si>
    <t>Influencia</t>
  </si>
  <si>
    <t>Temporal</t>
  </si>
  <si>
    <t>Permanente</t>
  </si>
  <si>
    <t>Puntual</t>
  </si>
  <si>
    <t>Local</t>
  </si>
  <si>
    <t>Regional</t>
  </si>
  <si>
    <t>Nacional</t>
  </si>
  <si>
    <t>Valoración de impactos</t>
  </si>
  <si>
    <t>Impacto bajo</t>
  </si>
  <si>
    <t>Impacto severo</t>
  </si>
  <si>
    <t>Impacto critico</t>
  </si>
  <si>
    <t>31-61</t>
  </si>
  <si>
    <t>1-30</t>
  </si>
  <si>
    <t>61-92</t>
  </si>
  <si>
    <t>Impacto medio</t>
  </si>
  <si>
    <t>COMPONENTE AMBIENTAL</t>
  </si>
  <si>
    <t>Recepción y almacenamiento de materias primas</t>
  </si>
  <si>
    <t>Cocción de los platos</t>
  </si>
  <si>
    <t>Abatimiento de temperatura</t>
  </si>
  <si>
    <t>Distribución</t>
  </si>
  <si>
    <t>Residuos solidos</t>
  </si>
  <si>
    <t>Uso de agua superficial</t>
  </si>
  <si>
    <t>TIERRA</t>
  </si>
  <si>
    <t>AGUA</t>
  </si>
  <si>
    <t>Malos olores</t>
  </si>
  <si>
    <t>ATMÓSFERA</t>
  </si>
  <si>
    <t>ENERGETICOS</t>
  </si>
  <si>
    <t>Uso de combustible</t>
  </si>
  <si>
    <t>Uso de energia</t>
  </si>
  <si>
    <t>FLORA</t>
  </si>
  <si>
    <t>Alteración de habitat</t>
  </si>
  <si>
    <t>ECONOMIA</t>
  </si>
  <si>
    <t>SALUD Y SEGURIDAD</t>
  </si>
  <si>
    <t>Generación de empleo</t>
  </si>
  <si>
    <t>Activación de la economía local</t>
  </si>
  <si>
    <t>Riesgos de accidentes</t>
  </si>
  <si>
    <t>FISICAS Y QUIMICAS</t>
  </si>
  <si>
    <t>BIOLÓGICAS</t>
  </si>
  <si>
    <t>SOCIOECONOMICOS</t>
  </si>
  <si>
    <t>ETAPA</t>
  </si>
  <si>
    <t>INT</t>
  </si>
  <si>
    <t>SUMATORIA</t>
  </si>
  <si>
    <t>NEGATIVA</t>
  </si>
  <si>
    <t>POSITIVA</t>
  </si>
  <si>
    <t>CONTEO COMPONENTE (-)</t>
  </si>
  <si>
    <t>CONTEO COMPONENTE (+)</t>
  </si>
  <si>
    <t>CONTEO ACCION (-)</t>
  </si>
  <si>
    <t>CONTEO ACCION (+)</t>
  </si>
  <si>
    <t>INTERACCIÓN</t>
  </si>
  <si>
    <t>RESULTADOS</t>
  </si>
  <si>
    <t xml:space="preserve">Construcción de la Base, Suelos, Estructuras, Paredes, Techo y Labores de Carpintería
</t>
  </si>
  <si>
    <t>Instalación de los Equipos Requeridos para los Procesos Cook and Chill</t>
  </si>
  <si>
    <t>Acabados y Fachada</t>
  </si>
  <si>
    <t>Suelo</t>
  </si>
  <si>
    <t>&gt;93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</si>
</sst>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0">
    <xf numFmtId="0" fontId="0" fillId="0" borderId="0" xfId="0"/>
    <xf numFmtId="0" fontId="0" fillId="0" borderId="11" xfId="0" applyBorder="1"/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textRotation="90" wrapText="1"/>
    </xf>
    <xf numFmtId="0" fontId="3" fillId="0" borderId="4" xfId="0" applyFont="1" applyBorder="1" applyAlignment="1">
      <alignment horizontal="left" textRotation="90" wrapText="1"/>
    </xf>
    <xf numFmtId="0" fontId="3" fillId="0" borderId="2" xfId="0" applyFont="1" applyBorder="1" applyAlignment="1">
      <alignment horizontal="left" textRotation="90"/>
    </xf>
    <xf numFmtId="0" fontId="3" fillId="0" borderId="4" xfId="0" applyFont="1" applyBorder="1" applyAlignment="1">
      <alignment horizontal="left" textRotation="90"/>
    </xf>
    <xf numFmtId="0" fontId="3" fillId="0" borderId="10" xfId="0" applyFont="1" applyBorder="1" applyAlignment="1">
      <alignment horizontal="left" textRotation="90"/>
    </xf>
    <xf numFmtId="0" fontId="3" fillId="0" borderId="7" xfId="0" applyFont="1" applyBorder="1" applyAlignment="1">
      <alignment horizontal="left" textRotation="90" wrapText="1"/>
    </xf>
    <xf numFmtId="0" fontId="3" fillId="0" borderId="8" xfId="0" applyFont="1" applyBorder="1" applyAlignment="1">
      <alignment horizontal="left" textRotation="90" wrapText="1"/>
    </xf>
    <xf numFmtId="0" fontId="3" fillId="0" borderId="7" xfId="0" applyFont="1" applyBorder="1" applyAlignment="1">
      <alignment horizontal="left" textRotation="90"/>
    </xf>
    <xf numFmtId="0" fontId="3" fillId="0" borderId="8" xfId="0" applyFont="1" applyBorder="1" applyAlignment="1">
      <alignment horizontal="left" textRotation="90"/>
    </xf>
    <xf numFmtId="0" fontId="3" fillId="0" borderId="12" xfId="0" applyFont="1" applyBorder="1" applyAlignment="1">
      <alignment horizontal="left" textRotation="90"/>
    </xf>
    <xf numFmtId="0" fontId="3" fillId="0" borderId="13" xfId="0" applyFont="1" applyBorder="1" applyAlignment="1">
      <alignment horizontal="left" textRotation="90" wrapText="1"/>
    </xf>
    <xf numFmtId="0" fontId="3" fillId="0" borderId="14" xfId="0" applyFont="1" applyBorder="1" applyAlignment="1">
      <alignment horizontal="left" textRotation="90" wrapText="1"/>
    </xf>
    <xf numFmtId="0" fontId="3" fillId="0" borderId="13" xfId="0" applyFont="1" applyBorder="1" applyAlignment="1">
      <alignment horizontal="left" textRotation="90"/>
    </xf>
    <xf numFmtId="0" fontId="3" fillId="0" borderId="14" xfId="0" applyFont="1" applyBorder="1" applyAlignment="1">
      <alignment horizontal="left" textRotation="90"/>
    </xf>
    <xf numFmtId="0" fontId="3" fillId="0" borderId="9" xfId="0" applyFont="1" applyBorder="1" applyAlignment="1">
      <alignment horizontal="left" textRotation="90"/>
    </xf>
    <xf numFmtId="0" fontId="1" fillId="4" borderId="11" xfId="0" applyFont="1" applyFill="1" applyBorder="1" applyAlignment="1">
      <alignment horizontal="center" vertical="center" textRotation="90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textRotation="90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6" xfId="0" applyFont="1" applyBorder="1"/>
    <xf numFmtId="0" fontId="0" fillId="0" borderId="17" xfId="0" applyFont="1" applyBorder="1"/>
    <xf numFmtId="0" fontId="1" fillId="2" borderId="6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13" xfId="0" applyFont="1" applyBorder="1" applyAlignment="1">
      <alignment horizontal="center" textRotation="90"/>
    </xf>
    <xf numFmtId="0" fontId="3" fillId="0" borderId="14" xfId="0" applyFont="1" applyBorder="1" applyAlignment="1">
      <alignment horizontal="center" textRotation="90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" fontId="0" fillId="0" borderId="0" xfId="0" applyNumberFormat="1"/>
    <xf numFmtId="2" fontId="2" fillId="15" borderId="2" xfId="0" applyNumberFormat="1" applyFont="1" applyFill="1" applyBorder="1"/>
    <xf numFmtId="0" fontId="2" fillId="15" borderId="16" xfId="0" applyFont="1" applyFill="1" applyBorder="1"/>
    <xf numFmtId="0" fontId="2" fillId="15" borderId="17" xfId="0" applyFont="1" applyFill="1" applyBorder="1"/>
    <xf numFmtId="2" fontId="2" fillId="15" borderId="14" xfId="0" applyNumberFormat="1" applyFont="1" applyFill="1" applyBorder="1"/>
    <xf numFmtId="2" fontId="2" fillId="15" borderId="0" xfId="0" applyNumberFormat="1" applyFont="1" applyFill="1" applyBorder="1" applyAlignment="1">
      <alignment horizontal="center" vertical="center"/>
    </xf>
    <xf numFmtId="2" fontId="2" fillId="15" borderId="8" xfId="0" applyNumberFormat="1" applyFont="1" applyFill="1" applyBorder="1" applyAlignment="1">
      <alignment horizontal="center" vertical="center"/>
    </xf>
    <xf numFmtId="2" fontId="2" fillId="15" borderId="1" xfId="0" applyNumberFormat="1" applyFont="1" applyFill="1" applyBorder="1" applyAlignment="1">
      <alignment horizontal="center" vertical="center"/>
    </xf>
    <xf numFmtId="2" fontId="2" fillId="15" borderId="14" xfId="0" applyNumberFormat="1" applyFont="1" applyFill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2" fillId="13" borderId="2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" fontId="2" fillId="14" borderId="14" xfId="0" applyNumberFormat="1" applyFont="1" applyFill="1" applyBorder="1" applyAlignment="1">
      <alignment horizontal="center" vertical="center"/>
    </xf>
    <xf numFmtId="1" fontId="2" fillId="13" borderId="14" xfId="0" applyNumberFormat="1" applyFont="1" applyFill="1" applyBorder="1" applyAlignment="1">
      <alignment horizontal="center" vertical="center"/>
    </xf>
    <xf numFmtId="1" fontId="2" fillId="14" borderId="2" xfId="0" applyNumberFormat="1" applyFont="1" applyFill="1" applyBorder="1" applyAlignment="1">
      <alignment horizontal="center" vertical="center"/>
    </xf>
    <xf numFmtId="0" fontId="0" fillId="12" borderId="2" xfId="0" applyFont="1" applyFill="1" applyBorder="1" applyAlignment="1">
      <alignment horizontal="center" vertical="center"/>
    </xf>
    <xf numFmtId="0" fontId="0" fillId="12" borderId="16" xfId="0" applyFont="1" applyFill="1" applyBorder="1" applyAlignment="1">
      <alignment horizontal="center" vertical="center"/>
    </xf>
    <xf numFmtId="0" fontId="0" fillId="12" borderId="17" xfId="0" applyFont="1" applyFill="1" applyBorder="1" applyAlignment="1">
      <alignment horizontal="center" vertical="center"/>
    </xf>
    <xf numFmtId="0" fontId="0" fillId="12" borderId="14" xfId="0" applyFont="1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16" borderId="11" xfId="0" applyFill="1" applyBorder="1"/>
    <xf numFmtId="49" fontId="0" fillId="16" borderId="1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7F423-29C2-40C8-A953-905B1438B48E}">
  <dimension ref="A1:AG60"/>
  <sheetViews>
    <sheetView tabSelected="1" topLeftCell="A10" zoomScale="70" zoomScaleNormal="70" workbookViewId="0">
      <selection activeCell="AI46" sqref="AI46"/>
    </sheetView>
  </sheetViews>
  <sheetFormatPr baseColWidth="10" defaultRowHeight="12.75" x14ac:dyDescent="0.2"/>
  <cols>
    <col min="1" max="1" width="8" customWidth="1"/>
    <col min="2" max="2" width="15" customWidth="1"/>
    <col min="5" max="6" width="10.7109375" customWidth="1"/>
    <col min="7" max="7" width="16.140625" customWidth="1"/>
    <col min="8" max="25" width="7.85546875" customWidth="1"/>
    <col min="26" max="28" width="9.140625" customWidth="1"/>
    <col min="29" max="29" width="13.42578125" bestFit="1" customWidth="1"/>
    <col min="32" max="32" width="14.5703125" bestFit="1" customWidth="1"/>
  </cols>
  <sheetData>
    <row r="1" spans="1:31" ht="18" x14ac:dyDescent="0.2">
      <c r="A1" s="9" t="s">
        <v>0</v>
      </c>
      <c r="B1" s="57"/>
      <c r="C1" s="58" t="s">
        <v>32</v>
      </c>
      <c r="D1" s="58"/>
      <c r="E1" s="59" t="s">
        <v>56</v>
      </c>
      <c r="F1" s="60"/>
      <c r="G1" s="61"/>
      <c r="H1" s="65" t="s">
        <v>1</v>
      </c>
      <c r="I1" s="82"/>
      <c r="J1" s="82"/>
      <c r="K1" s="82"/>
      <c r="L1" s="82"/>
      <c r="M1" s="66"/>
      <c r="N1" s="62" t="s">
        <v>2</v>
      </c>
      <c r="O1" s="63"/>
      <c r="P1" s="63"/>
      <c r="Q1" s="63"/>
      <c r="R1" s="63"/>
      <c r="S1" s="63"/>
      <c r="T1" s="63"/>
      <c r="U1" s="63"/>
      <c r="V1" s="63"/>
      <c r="W1" s="63"/>
      <c r="X1" s="63"/>
      <c r="Y1" s="64"/>
      <c r="Z1" s="65" t="s">
        <v>57</v>
      </c>
      <c r="AA1" s="66"/>
      <c r="AB1" s="93" t="s">
        <v>58</v>
      </c>
      <c r="AC1" s="94"/>
      <c r="AD1" s="94"/>
      <c r="AE1" s="94"/>
    </row>
    <row r="2" spans="1:31" ht="12.75" customHeight="1" x14ac:dyDescent="0.2">
      <c r="A2" s="9"/>
      <c r="B2" s="57"/>
      <c r="C2" s="58"/>
      <c r="D2" s="58"/>
      <c r="E2" s="10" t="s">
        <v>5</v>
      </c>
      <c r="F2" s="67"/>
      <c r="G2" s="11"/>
      <c r="H2" s="15" t="s">
        <v>67</v>
      </c>
      <c r="I2" s="16"/>
      <c r="J2" s="15" t="s">
        <v>68</v>
      </c>
      <c r="K2" s="16"/>
      <c r="L2" s="17" t="s">
        <v>69</v>
      </c>
      <c r="M2" s="18"/>
      <c r="N2" s="17" t="s">
        <v>33</v>
      </c>
      <c r="O2" s="18"/>
      <c r="P2" s="17" t="s">
        <v>3</v>
      </c>
      <c r="Q2" s="18"/>
      <c r="R2" s="17" t="s">
        <v>34</v>
      </c>
      <c r="S2" s="18"/>
      <c r="T2" s="17" t="s">
        <v>35</v>
      </c>
      <c r="U2" s="18"/>
      <c r="V2" s="17" t="s">
        <v>4</v>
      </c>
      <c r="W2" s="18"/>
      <c r="X2" s="17" t="s">
        <v>36</v>
      </c>
      <c r="Y2" s="18"/>
      <c r="Z2" s="19" t="s">
        <v>61</v>
      </c>
      <c r="AA2" s="19" t="s">
        <v>62</v>
      </c>
      <c r="AB2" s="87" t="s">
        <v>59</v>
      </c>
      <c r="AC2" s="88"/>
      <c r="AD2" s="87" t="s">
        <v>60</v>
      </c>
      <c r="AE2" s="88"/>
    </row>
    <row r="3" spans="1:31" x14ac:dyDescent="0.2">
      <c r="A3" s="9"/>
      <c r="B3" s="57"/>
      <c r="C3" s="58"/>
      <c r="D3" s="58"/>
      <c r="E3" s="12"/>
      <c r="F3" s="8"/>
      <c r="G3" s="3"/>
      <c r="H3" s="20"/>
      <c r="I3" s="21"/>
      <c r="J3" s="20"/>
      <c r="K3" s="21"/>
      <c r="L3" s="22"/>
      <c r="M3" s="23"/>
      <c r="N3" s="22"/>
      <c r="O3" s="23"/>
      <c r="P3" s="22"/>
      <c r="Q3" s="23"/>
      <c r="R3" s="22"/>
      <c r="S3" s="23"/>
      <c r="T3" s="22"/>
      <c r="U3" s="23"/>
      <c r="V3" s="22"/>
      <c r="W3" s="23"/>
      <c r="X3" s="22"/>
      <c r="Y3" s="23"/>
      <c r="Z3" s="24"/>
      <c r="AA3" s="24"/>
      <c r="AB3" s="89"/>
      <c r="AC3" s="90"/>
      <c r="AD3" s="89"/>
      <c r="AE3" s="90"/>
    </row>
    <row r="4" spans="1:31" x14ac:dyDescent="0.2">
      <c r="A4" s="9"/>
      <c r="B4" s="57"/>
      <c r="C4" s="58"/>
      <c r="D4" s="58"/>
      <c r="E4" s="12"/>
      <c r="F4" s="8"/>
      <c r="G4" s="3"/>
      <c r="H4" s="20"/>
      <c r="I4" s="21"/>
      <c r="J4" s="20"/>
      <c r="K4" s="21"/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22"/>
      <c r="Y4" s="23"/>
      <c r="Z4" s="24"/>
      <c r="AA4" s="24"/>
      <c r="AB4" s="89"/>
      <c r="AC4" s="90"/>
      <c r="AD4" s="89"/>
      <c r="AE4" s="90"/>
    </row>
    <row r="5" spans="1:31" x14ac:dyDescent="0.2">
      <c r="A5" s="9"/>
      <c r="B5" s="57"/>
      <c r="C5" s="58"/>
      <c r="D5" s="58"/>
      <c r="E5" s="12"/>
      <c r="F5" s="8"/>
      <c r="G5" s="3"/>
      <c r="H5" s="20"/>
      <c r="I5" s="21"/>
      <c r="J5" s="20"/>
      <c r="K5" s="21"/>
      <c r="L5" s="22"/>
      <c r="M5" s="23"/>
      <c r="N5" s="22"/>
      <c r="O5" s="23"/>
      <c r="P5" s="22"/>
      <c r="Q5" s="23"/>
      <c r="R5" s="22"/>
      <c r="S5" s="23"/>
      <c r="T5" s="22"/>
      <c r="U5" s="23"/>
      <c r="V5" s="22"/>
      <c r="W5" s="23"/>
      <c r="X5" s="22"/>
      <c r="Y5" s="23"/>
      <c r="Z5" s="24"/>
      <c r="AA5" s="24"/>
      <c r="AB5" s="89"/>
      <c r="AC5" s="90"/>
      <c r="AD5" s="89"/>
      <c r="AE5" s="90"/>
    </row>
    <row r="6" spans="1:31" x14ac:dyDescent="0.2">
      <c r="A6" s="9"/>
      <c r="B6" s="57"/>
      <c r="C6" s="58"/>
      <c r="D6" s="58"/>
      <c r="E6" s="12"/>
      <c r="F6" s="8"/>
      <c r="G6" s="3"/>
      <c r="H6" s="20"/>
      <c r="I6" s="21"/>
      <c r="J6" s="20"/>
      <c r="K6" s="21"/>
      <c r="L6" s="22"/>
      <c r="M6" s="23"/>
      <c r="N6" s="22"/>
      <c r="O6" s="23"/>
      <c r="P6" s="22"/>
      <c r="Q6" s="23"/>
      <c r="R6" s="22"/>
      <c r="S6" s="23"/>
      <c r="T6" s="22"/>
      <c r="U6" s="23"/>
      <c r="V6" s="22"/>
      <c r="W6" s="23"/>
      <c r="X6" s="22"/>
      <c r="Y6" s="23"/>
      <c r="Z6" s="24"/>
      <c r="AA6" s="24"/>
      <c r="AB6" s="89"/>
      <c r="AC6" s="90"/>
      <c r="AD6" s="89"/>
      <c r="AE6" s="90"/>
    </row>
    <row r="7" spans="1:31" x14ac:dyDescent="0.2">
      <c r="A7" s="9"/>
      <c r="B7" s="57"/>
      <c r="C7" s="58"/>
      <c r="D7" s="58"/>
      <c r="E7" s="12"/>
      <c r="F7" s="8"/>
      <c r="G7" s="3"/>
      <c r="H7" s="20"/>
      <c r="I7" s="21"/>
      <c r="J7" s="20"/>
      <c r="K7" s="21"/>
      <c r="L7" s="22"/>
      <c r="M7" s="23"/>
      <c r="N7" s="22"/>
      <c r="O7" s="23"/>
      <c r="P7" s="22"/>
      <c r="Q7" s="23"/>
      <c r="R7" s="22"/>
      <c r="S7" s="23"/>
      <c r="T7" s="22"/>
      <c r="U7" s="23"/>
      <c r="V7" s="22"/>
      <c r="W7" s="23"/>
      <c r="X7" s="22"/>
      <c r="Y7" s="23"/>
      <c r="Z7" s="24"/>
      <c r="AA7" s="24"/>
      <c r="AB7" s="89"/>
      <c r="AC7" s="90"/>
      <c r="AD7" s="89"/>
      <c r="AE7" s="90"/>
    </row>
    <row r="8" spans="1:31" x14ac:dyDescent="0.2">
      <c r="A8" s="9"/>
      <c r="B8" s="57"/>
      <c r="C8" s="58"/>
      <c r="D8" s="58"/>
      <c r="E8" s="12"/>
      <c r="F8" s="8"/>
      <c r="G8" s="3"/>
      <c r="H8" s="20"/>
      <c r="I8" s="21"/>
      <c r="J8" s="20"/>
      <c r="K8" s="21"/>
      <c r="L8" s="22"/>
      <c r="M8" s="23"/>
      <c r="N8" s="22"/>
      <c r="O8" s="23"/>
      <c r="P8" s="22"/>
      <c r="Q8" s="23"/>
      <c r="R8" s="22"/>
      <c r="S8" s="23"/>
      <c r="T8" s="22"/>
      <c r="U8" s="23"/>
      <c r="V8" s="22"/>
      <c r="W8" s="23"/>
      <c r="X8" s="22"/>
      <c r="Y8" s="23"/>
      <c r="Z8" s="24"/>
      <c r="AA8" s="24"/>
      <c r="AB8" s="89"/>
      <c r="AC8" s="90"/>
      <c r="AD8" s="89"/>
      <c r="AE8" s="90"/>
    </row>
    <row r="9" spans="1:31" x14ac:dyDescent="0.2">
      <c r="A9" s="9"/>
      <c r="B9" s="57"/>
      <c r="C9" s="58"/>
      <c r="D9" s="58"/>
      <c r="E9" s="12"/>
      <c r="F9" s="8"/>
      <c r="G9" s="3"/>
      <c r="H9" s="20"/>
      <c r="I9" s="21"/>
      <c r="J9" s="20"/>
      <c r="K9" s="21"/>
      <c r="L9" s="22"/>
      <c r="M9" s="23"/>
      <c r="N9" s="22"/>
      <c r="O9" s="23"/>
      <c r="P9" s="22"/>
      <c r="Q9" s="23"/>
      <c r="R9" s="22"/>
      <c r="S9" s="23"/>
      <c r="T9" s="22"/>
      <c r="U9" s="23"/>
      <c r="V9" s="22"/>
      <c r="W9" s="23"/>
      <c r="X9" s="22"/>
      <c r="Y9" s="23"/>
      <c r="Z9" s="24"/>
      <c r="AA9" s="24"/>
      <c r="AB9" s="89"/>
      <c r="AC9" s="90"/>
      <c r="AD9" s="89"/>
      <c r="AE9" s="90"/>
    </row>
    <row r="10" spans="1:31" x14ac:dyDescent="0.2">
      <c r="A10" s="9"/>
      <c r="B10" s="57"/>
      <c r="C10" s="58"/>
      <c r="D10" s="58"/>
      <c r="E10" s="12"/>
      <c r="F10" s="8"/>
      <c r="G10" s="3"/>
      <c r="H10" s="20"/>
      <c r="I10" s="21"/>
      <c r="J10" s="20"/>
      <c r="K10" s="21"/>
      <c r="L10" s="22"/>
      <c r="M10" s="23"/>
      <c r="N10" s="22"/>
      <c r="O10" s="23"/>
      <c r="P10" s="22"/>
      <c r="Q10" s="23"/>
      <c r="R10" s="22"/>
      <c r="S10" s="23"/>
      <c r="T10" s="22"/>
      <c r="U10" s="23"/>
      <c r="V10" s="22"/>
      <c r="W10" s="23"/>
      <c r="X10" s="22"/>
      <c r="Y10" s="23"/>
      <c r="Z10" s="24"/>
      <c r="AA10" s="24"/>
      <c r="AB10" s="89"/>
      <c r="AC10" s="90"/>
      <c r="AD10" s="89"/>
      <c r="AE10" s="90"/>
    </row>
    <row r="11" spans="1:31" x14ac:dyDescent="0.2">
      <c r="A11" s="9"/>
      <c r="B11" s="57"/>
      <c r="C11" s="58"/>
      <c r="D11" s="58"/>
      <c r="E11" s="12"/>
      <c r="F11" s="8"/>
      <c r="G11" s="3"/>
      <c r="H11" s="20"/>
      <c r="I11" s="21"/>
      <c r="J11" s="20"/>
      <c r="K11" s="21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22"/>
      <c r="Y11" s="23"/>
      <c r="Z11" s="24"/>
      <c r="AA11" s="24"/>
      <c r="AB11" s="89"/>
      <c r="AC11" s="90"/>
      <c r="AD11" s="89"/>
      <c r="AE11" s="90"/>
    </row>
    <row r="12" spans="1:31" x14ac:dyDescent="0.2">
      <c r="A12" s="9"/>
      <c r="B12" s="57"/>
      <c r="C12" s="58"/>
      <c r="D12" s="58"/>
      <c r="E12" s="12"/>
      <c r="F12" s="8"/>
      <c r="G12" s="3"/>
      <c r="H12" s="20"/>
      <c r="I12" s="21"/>
      <c r="J12" s="20"/>
      <c r="K12" s="21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3"/>
      <c r="X12" s="22"/>
      <c r="Y12" s="23"/>
      <c r="Z12" s="24"/>
      <c r="AA12" s="24"/>
      <c r="AB12" s="89"/>
      <c r="AC12" s="90"/>
      <c r="AD12" s="89"/>
      <c r="AE12" s="90"/>
    </row>
    <row r="13" spans="1:31" x14ac:dyDescent="0.2">
      <c r="A13" s="9"/>
      <c r="B13" s="57"/>
      <c r="C13" s="58"/>
      <c r="D13" s="58"/>
      <c r="E13" s="12"/>
      <c r="F13" s="8"/>
      <c r="G13" s="3"/>
      <c r="H13" s="20"/>
      <c r="I13" s="21"/>
      <c r="J13" s="20"/>
      <c r="K13" s="21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2"/>
      <c r="W13" s="23"/>
      <c r="X13" s="22"/>
      <c r="Y13" s="23"/>
      <c r="Z13" s="24"/>
      <c r="AA13" s="24"/>
      <c r="AB13" s="89"/>
      <c r="AC13" s="90"/>
      <c r="AD13" s="89"/>
      <c r="AE13" s="90"/>
    </row>
    <row r="14" spans="1:31" x14ac:dyDescent="0.2">
      <c r="A14" s="9"/>
      <c r="B14" s="57"/>
      <c r="C14" s="58"/>
      <c r="D14" s="58"/>
      <c r="E14" s="12"/>
      <c r="F14" s="8"/>
      <c r="G14" s="3"/>
      <c r="H14" s="20"/>
      <c r="I14" s="21"/>
      <c r="J14" s="20"/>
      <c r="K14" s="21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3"/>
      <c r="X14" s="22"/>
      <c r="Y14" s="23"/>
      <c r="Z14" s="24"/>
      <c r="AA14" s="24"/>
      <c r="AB14" s="89"/>
      <c r="AC14" s="90"/>
      <c r="AD14" s="89"/>
      <c r="AE14" s="90"/>
    </row>
    <row r="15" spans="1:31" x14ac:dyDescent="0.2">
      <c r="A15" s="9"/>
      <c r="B15" s="57"/>
      <c r="C15" s="58"/>
      <c r="D15" s="58"/>
      <c r="E15" s="12"/>
      <c r="F15" s="8"/>
      <c r="G15" s="3"/>
      <c r="H15" s="20"/>
      <c r="I15" s="21"/>
      <c r="J15" s="20"/>
      <c r="K15" s="21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2"/>
      <c r="Y15" s="23"/>
      <c r="Z15" s="24"/>
      <c r="AA15" s="24"/>
      <c r="AB15" s="89"/>
      <c r="AC15" s="90"/>
      <c r="AD15" s="89"/>
      <c r="AE15" s="90"/>
    </row>
    <row r="16" spans="1:31" x14ac:dyDescent="0.2">
      <c r="A16" s="9"/>
      <c r="B16" s="57"/>
      <c r="C16" s="58"/>
      <c r="D16" s="58"/>
      <c r="E16" s="12"/>
      <c r="F16" s="8"/>
      <c r="G16" s="3"/>
      <c r="H16" s="20"/>
      <c r="I16" s="21"/>
      <c r="J16" s="20"/>
      <c r="K16" s="21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3"/>
      <c r="X16" s="22"/>
      <c r="Y16" s="23"/>
      <c r="Z16" s="24"/>
      <c r="AA16" s="24"/>
      <c r="AB16" s="89"/>
      <c r="AC16" s="90"/>
      <c r="AD16" s="89"/>
      <c r="AE16" s="90"/>
    </row>
    <row r="17" spans="1:33" x14ac:dyDescent="0.2">
      <c r="A17" s="9"/>
      <c r="B17" s="57"/>
      <c r="C17" s="58"/>
      <c r="D17" s="58"/>
      <c r="E17" s="12"/>
      <c r="F17" s="8"/>
      <c r="G17" s="3"/>
      <c r="H17" s="20"/>
      <c r="I17" s="21"/>
      <c r="J17" s="20"/>
      <c r="K17" s="21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4"/>
      <c r="AA17" s="24"/>
      <c r="AB17" s="89"/>
      <c r="AC17" s="90"/>
      <c r="AD17" s="89"/>
      <c r="AE17" s="90"/>
    </row>
    <row r="18" spans="1:33" x14ac:dyDescent="0.2">
      <c r="A18" s="9"/>
      <c r="B18" s="57"/>
      <c r="C18" s="58"/>
      <c r="D18" s="58"/>
      <c r="E18" s="12"/>
      <c r="F18" s="8"/>
      <c r="G18" s="3"/>
      <c r="H18" s="20"/>
      <c r="I18" s="21"/>
      <c r="J18" s="20"/>
      <c r="K18" s="21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4"/>
      <c r="AA18" s="24"/>
      <c r="AB18" s="89"/>
      <c r="AC18" s="90"/>
      <c r="AD18" s="89"/>
      <c r="AE18" s="90"/>
    </row>
    <row r="19" spans="1:33" x14ac:dyDescent="0.2">
      <c r="A19" s="9"/>
      <c r="B19" s="57"/>
      <c r="C19" s="58"/>
      <c r="D19" s="58"/>
      <c r="E19" s="12"/>
      <c r="F19" s="8"/>
      <c r="G19" s="3"/>
      <c r="H19" s="20"/>
      <c r="I19" s="21"/>
      <c r="J19" s="20"/>
      <c r="K19" s="21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/>
      <c r="X19" s="22"/>
      <c r="Y19" s="23"/>
      <c r="Z19" s="24"/>
      <c r="AA19" s="24"/>
      <c r="AB19" s="89"/>
      <c r="AC19" s="90"/>
      <c r="AD19" s="89"/>
      <c r="AE19" s="90"/>
    </row>
    <row r="20" spans="1:33" x14ac:dyDescent="0.2">
      <c r="A20" s="9"/>
      <c r="B20" s="57"/>
      <c r="C20" s="58"/>
      <c r="D20" s="58"/>
      <c r="E20" s="12"/>
      <c r="F20" s="8"/>
      <c r="G20" s="3"/>
      <c r="H20" s="20"/>
      <c r="I20" s="21"/>
      <c r="J20" s="20"/>
      <c r="K20" s="21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4"/>
      <c r="AA20" s="24"/>
      <c r="AB20" s="89"/>
      <c r="AC20" s="90"/>
      <c r="AD20" s="89"/>
      <c r="AE20" s="90"/>
    </row>
    <row r="21" spans="1:33" x14ac:dyDescent="0.2">
      <c r="A21" s="9"/>
      <c r="B21" s="57"/>
      <c r="C21" s="58"/>
      <c r="D21" s="58"/>
      <c r="E21" s="12"/>
      <c r="F21" s="8"/>
      <c r="G21" s="3"/>
      <c r="H21" s="20"/>
      <c r="I21" s="21"/>
      <c r="J21" s="20"/>
      <c r="K21" s="21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3"/>
      <c r="X21" s="22"/>
      <c r="Y21" s="23"/>
      <c r="Z21" s="24"/>
      <c r="AA21" s="24"/>
      <c r="AB21" s="89"/>
      <c r="AC21" s="90"/>
      <c r="AD21" s="89"/>
      <c r="AE21" s="90"/>
    </row>
    <row r="22" spans="1:33" x14ac:dyDescent="0.2">
      <c r="A22" s="9"/>
      <c r="B22" s="57"/>
      <c r="C22" s="58"/>
      <c r="D22" s="58"/>
      <c r="E22" s="12"/>
      <c r="F22" s="8"/>
      <c r="G22" s="3"/>
      <c r="H22" s="20"/>
      <c r="I22" s="21"/>
      <c r="J22" s="20"/>
      <c r="K22" s="21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4"/>
      <c r="AA22" s="24"/>
      <c r="AB22" s="89"/>
      <c r="AC22" s="90"/>
      <c r="AD22" s="89"/>
      <c r="AE22" s="90"/>
    </row>
    <row r="23" spans="1:33" x14ac:dyDescent="0.2">
      <c r="A23" s="9"/>
      <c r="B23" s="57"/>
      <c r="C23" s="58"/>
      <c r="D23" s="58"/>
      <c r="E23" s="13"/>
      <c r="F23" s="68"/>
      <c r="G23" s="14"/>
      <c r="H23" s="20"/>
      <c r="I23" s="21"/>
      <c r="J23" s="20"/>
      <c r="K23" s="21"/>
      <c r="L23" s="22"/>
      <c r="M23" s="23"/>
      <c r="N23" s="22"/>
      <c r="O23" s="23"/>
      <c r="P23" s="22"/>
      <c r="Q23" s="23"/>
      <c r="R23" s="22"/>
      <c r="S23" s="23"/>
      <c r="T23" s="22"/>
      <c r="U23" s="23"/>
      <c r="V23" s="22"/>
      <c r="W23" s="23"/>
      <c r="X23" s="22"/>
      <c r="Y23" s="23"/>
      <c r="Z23" s="24"/>
      <c r="AA23" s="24"/>
      <c r="AB23" s="89"/>
      <c r="AC23" s="90"/>
      <c r="AD23" s="89"/>
      <c r="AE23" s="90"/>
    </row>
    <row r="24" spans="1:33" ht="18" x14ac:dyDescent="0.2">
      <c r="A24" s="9"/>
      <c r="B24" s="57"/>
      <c r="C24" s="58"/>
      <c r="D24" s="58"/>
      <c r="E24" s="69" t="s">
        <v>32</v>
      </c>
      <c r="F24" s="69"/>
      <c r="G24" s="69"/>
      <c r="H24" s="25"/>
      <c r="I24" s="26"/>
      <c r="J24" s="25"/>
      <c r="K24" s="26"/>
      <c r="L24" s="27"/>
      <c r="M24" s="28"/>
      <c r="N24" s="27"/>
      <c r="O24" s="28"/>
      <c r="P24" s="27"/>
      <c r="Q24" s="28"/>
      <c r="R24" s="27"/>
      <c r="S24" s="28"/>
      <c r="T24" s="27"/>
      <c r="U24" s="28"/>
      <c r="V24" s="27"/>
      <c r="W24" s="28"/>
      <c r="X24" s="27"/>
      <c r="Y24" s="28"/>
      <c r="Z24" s="29"/>
      <c r="AA24" s="29"/>
      <c r="AB24" s="91"/>
      <c r="AC24" s="92"/>
      <c r="AD24" s="91"/>
      <c r="AE24" s="92"/>
    </row>
    <row r="25" spans="1:33" ht="15.75" customHeight="1" x14ac:dyDescent="0.2">
      <c r="A25" s="9"/>
      <c r="B25" s="30" t="s">
        <v>53</v>
      </c>
      <c r="C25" s="31" t="s">
        <v>39</v>
      </c>
      <c r="D25" s="32"/>
      <c r="E25" s="33" t="s">
        <v>70</v>
      </c>
      <c r="F25" s="34"/>
      <c r="G25" s="34"/>
      <c r="H25" s="104">
        <v>-5</v>
      </c>
      <c r="I25" s="80"/>
      <c r="J25" s="104">
        <v>-4</v>
      </c>
      <c r="K25" s="80"/>
      <c r="L25" s="104">
        <v>-1</v>
      </c>
      <c r="M25" s="80"/>
      <c r="N25" s="104"/>
      <c r="O25" s="80"/>
      <c r="P25" s="104"/>
      <c r="Q25" s="80"/>
      <c r="R25" s="104"/>
      <c r="S25" s="80"/>
      <c r="T25" s="104"/>
      <c r="U25" s="80"/>
      <c r="V25" s="104"/>
      <c r="W25" s="80"/>
      <c r="X25" s="104"/>
      <c r="Y25" s="80"/>
      <c r="Z25" s="85">
        <f>COUNTIF(H25:Y25,"&lt;0")</f>
        <v>3</v>
      </c>
      <c r="AA25" s="85">
        <f>COUNTIF(H25:Y25,"&gt;0")</f>
        <v>0</v>
      </c>
      <c r="AB25" s="112">
        <f>ABS(SUMIF(H25:Y25,"&lt;0"))</f>
        <v>10</v>
      </c>
      <c r="AC25" s="113"/>
      <c r="AD25" s="112">
        <f>ABS(SUMIF(H25:Y25,"&gt;0"))</f>
        <v>0</v>
      </c>
      <c r="AE25" s="113"/>
    </row>
    <row r="26" spans="1:33" ht="15.75" customHeight="1" x14ac:dyDescent="0.2">
      <c r="A26" s="9"/>
      <c r="B26" s="30"/>
      <c r="C26" s="31"/>
      <c r="D26" s="32"/>
      <c r="E26" s="35"/>
      <c r="F26" s="36"/>
      <c r="G26" s="36"/>
      <c r="H26" s="81"/>
      <c r="I26" s="105">
        <v>3</v>
      </c>
      <c r="J26" s="81"/>
      <c r="K26" s="105">
        <v>2</v>
      </c>
      <c r="L26" s="81"/>
      <c r="M26" s="105">
        <v>1</v>
      </c>
      <c r="N26" s="81"/>
      <c r="O26" s="105"/>
      <c r="P26" s="81"/>
      <c r="Q26" s="105"/>
      <c r="R26" s="81"/>
      <c r="S26" s="105"/>
      <c r="T26" s="81"/>
      <c r="U26" s="105"/>
      <c r="V26" s="81"/>
      <c r="W26" s="105"/>
      <c r="X26" s="81"/>
      <c r="Y26" s="105"/>
      <c r="Z26" s="86"/>
      <c r="AA26" s="86"/>
      <c r="AB26" s="114"/>
      <c r="AC26" s="115">
        <f t="array" ref="AC26">SUM(IF(H25:X25&lt;0,I26:Y26,0))</f>
        <v>6</v>
      </c>
      <c r="AD26" s="114"/>
      <c r="AE26" s="115">
        <f t="array" ref="AE26">SUM(IF(H25:X25&gt;0,I26:Y26,0))</f>
        <v>0</v>
      </c>
      <c r="AG26" s="95"/>
    </row>
    <row r="27" spans="1:33" x14ac:dyDescent="0.2">
      <c r="A27" s="9"/>
      <c r="B27" s="30"/>
      <c r="C27" s="31"/>
      <c r="D27" s="32"/>
      <c r="E27" s="33" t="s">
        <v>37</v>
      </c>
      <c r="F27" s="34"/>
      <c r="G27" s="34"/>
      <c r="H27" s="104">
        <v>-4</v>
      </c>
      <c r="I27" s="80"/>
      <c r="J27" s="104">
        <v>-3</v>
      </c>
      <c r="K27" s="80"/>
      <c r="L27" s="104"/>
      <c r="M27" s="80"/>
      <c r="N27" s="104">
        <v>-2</v>
      </c>
      <c r="O27" s="80"/>
      <c r="P27" s="104">
        <v>-4</v>
      </c>
      <c r="Q27" s="80"/>
      <c r="R27" s="104">
        <v>-2</v>
      </c>
      <c r="S27" s="80"/>
      <c r="T27" s="104"/>
      <c r="U27" s="80"/>
      <c r="V27" s="104">
        <v>-2</v>
      </c>
      <c r="W27" s="80"/>
      <c r="X27" s="104"/>
      <c r="Y27" s="80"/>
      <c r="Z27" s="85">
        <f t="shared" ref="Z27" si="0">COUNTIF(H27:Y27,"&lt;0")</f>
        <v>6</v>
      </c>
      <c r="AA27" s="85">
        <f t="shared" ref="AA27:AA46" si="1">COUNTIF(H27:Y27,"&gt;0")</f>
        <v>0</v>
      </c>
      <c r="AB27" s="112">
        <f>ABS(SUMIF(H27:Y27,"&lt;0"))</f>
        <v>17</v>
      </c>
      <c r="AC27" s="113"/>
      <c r="AD27" s="112">
        <f>ABS(SUMIF(H27:Y27,"&gt;0"))</f>
        <v>0</v>
      </c>
      <c r="AE27" s="113"/>
    </row>
    <row r="28" spans="1:33" x14ac:dyDescent="0.2">
      <c r="A28" s="9"/>
      <c r="B28" s="30"/>
      <c r="C28" s="31"/>
      <c r="D28" s="32"/>
      <c r="E28" s="37"/>
      <c r="F28" s="38"/>
      <c r="G28" s="38"/>
      <c r="H28" s="81"/>
      <c r="I28" s="105">
        <v>3</v>
      </c>
      <c r="J28" s="81"/>
      <c r="K28" s="105">
        <v>2</v>
      </c>
      <c r="L28" s="81"/>
      <c r="M28" s="105"/>
      <c r="N28" s="81"/>
      <c r="O28" s="105">
        <v>3</v>
      </c>
      <c r="P28" s="81"/>
      <c r="Q28" s="105">
        <v>3</v>
      </c>
      <c r="R28" s="81"/>
      <c r="S28" s="105">
        <v>2</v>
      </c>
      <c r="T28" s="81"/>
      <c r="U28" s="105"/>
      <c r="V28" s="81"/>
      <c r="W28" s="105">
        <v>2</v>
      </c>
      <c r="X28" s="81"/>
      <c r="Y28" s="105"/>
      <c r="Z28" s="86"/>
      <c r="AA28" s="86"/>
      <c r="AB28" s="114"/>
      <c r="AC28" s="115">
        <f t="array" ref="AC28">SUM(IF(H27:X27&lt;0,I28:Y28,0))</f>
        <v>15</v>
      </c>
      <c r="AD28" s="114"/>
      <c r="AE28" s="115">
        <f t="array" ref="AE28">SUM(IF(H27:X27&gt;0,I28:Y28,0))</f>
        <v>0</v>
      </c>
    </row>
    <row r="29" spans="1:33" x14ac:dyDescent="0.2">
      <c r="A29" s="9"/>
      <c r="B29" s="30"/>
      <c r="C29" s="39" t="s">
        <v>40</v>
      </c>
      <c r="D29" s="39"/>
      <c r="E29" s="33" t="s">
        <v>38</v>
      </c>
      <c r="F29" s="34"/>
      <c r="G29" s="34"/>
      <c r="H29" s="104">
        <v>-3</v>
      </c>
      <c r="I29" s="80"/>
      <c r="J29" s="104">
        <v>-2</v>
      </c>
      <c r="K29" s="80"/>
      <c r="L29" s="104"/>
      <c r="M29" s="80"/>
      <c r="N29" s="104">
        <v>-2</v>
      </c>
      <c r="O29" s="80"/>
      <c r="P29" s="104">
        <v>-2</v>
      </c>
      <c r="Q29" s="80"/>
      <c r="R29" s="104">
        <v>-2</v>
      </c>
      <c r="S29" s="80"/>
      <c r="T29" s="104"/>
      <c r="U29" s="80"/>
      <c r="V29" s="104"/>
      <c r="W29" s="80"/>
      <c r="X29" s="104"/>
      <c r="Y29" s="80"/>
      <c r="Z29" s="85">
        <f t="shared" ref="Z29" si="2">COUNTIF(H29:Y29,"&lt;0")</f>
        <v>5</v>
      </c>
      <c r="AA29" s="85">
        <f t="shared" ref="AA29:AA46" si="3">COUNTIF(H29:Y29,"&gt;0")</f>
        <v>0</v>
      </c>
      <c r="AB29" s="112">
        <f>ABS(SUMIF(H29:Y29,"&lt;0"))</f>
        <v>11</v>
      </c>
      <c r="AC29" s="113"/>
      <c r="AD29" s="112">
        <f>ABS(SUMIF(H29:Y29,"&gt;0"))</f>
        <v>0</v>
      </c>
      <c r="AE29" s="113"/>
    </row>
    <row r="30" spans="1:33" x14ac:dyDescent="0.2">
      <c r="A30" s="9"/>
      <c r="B30" s="30"/>
      <c r="C30" s="39"/>
      <c r="D30" s="39"/>
      <c r="E30" s="35"/>
      <c r="F30" s="36"/>
      <c r="G30" s="36"/>
      <c r="H30" s="81"/>
      <c r="I30" s="105">
        <v>2</v>
      </c>
      <c r="J30" s="81"/>
      <c r="K30" s="105">
        <v>1</v>
      </c>
      <c r="L30" s="81"/>
      <c r="M30" s="105"/>
      <c r="N30" s="81"/>
      <c r="O30" s="105">
        <v>2</v>
      </c>
      <c r="P30" s="81"/>
      <c r="Q30" s="105">
        <v>2</v>
      </c>
      <c r="R30" s="81"/>
      <c r="S30" s="105">
        <v>2</v>
      </c>
      <c r="T30" s="81"/>
      <c r="U30" s="105"/>
      <c r="V30" s="81"/>
      <c r="W30" s="105"/>
      <c r="X30" s="81"/>
      <c r="Y30" s="105"/>
      <c r="Z30" s="86"/>
      <c r="AA30" s="86"/>
      <c r="AB30" s="114"/>
      <c r="AC30" s="115">
        <f t="array" ref="AC30">SUM(IF(H29:X29&lt;0,I30:Y30,0))</f>
        <v>9</v>
      </c>
      <c r="AD30" s="114"/>
      <c r="AE30" s="115">
        <f t="array" ref="AE30">SUM(IF(H29:X29&gt;0,I30:Y30,0))</f>
        <v>0</v>
      </c>
    </row>
    <row r="31" spans="1:33" x14ac:dyDescent="0.2">
      <c r="A31" s="9"/>
      <c r="B31" s="30"/>
      <c r="C31" s="40" t="s">
        <v>42</v>
      </c>
      <c r="D31" s="41"/>
      <c r="E31" s="33" t="s">
        <v>6</v>
      </c>
      <c r="F31" s="34"/>
      <c r="G31" s="34"/>
      <c r="H31" s="104">
        <v>-5</v>
      </c>
      <c r="I31" s="80"/>
      <c r="J31" s="104">
        <v>-4</v>
      </c>
      <c r="K31" s="80"/>
      <c r="L31" s="104">
        <v>-1</v>
      </c>
      <c r="M31" s="80"/>
      <c r="N31" s="104">
        <v>-2</v>
      </c>
      <c r="O31" s="80"/>
      <c r="P31" s="104"/>
      <c r="Q31" s="80"/>
      <c r="R31" s="104">
        <v>-5</v>
      </c>
      <c r="S31" s="80"/>
      <c r="T31" s="104">
        <v>-2</v>
      </c>
      <c r="U31" s="80"/>
      <c r="V31" s="104"/>
      <c r="W31" s="80"/>
      <c r="X31" s="104">
        <v>-4</v>
      </c>
      <c r="Y31" s="80"/>
      <c r="Z31" s="85">
        <f t="shared" ref="Z31" si="4">COUNTIF(H31:Y31,"&lt;0")</f>
        <v>7</v>
      </c>
      <c r="AA31" s="85">
        <f t="shared" ref="AA31:AA46" si="5">COUNTIF(H31:Y31,"&gt;0")</f>
        <v>0</v>
      </c>
      <c r="AB31" s="112">
        <f>ABS(SUMIF(H31:Y31,"&lt;0"))</f>
        <v>23</v>
      </c>
      <c r="AC31" s="113"/>
      <c r="AD31" s="112">
        <f>ABS(SUMIF(H31:Y31,"&gt;0"))</f>
        <v>0</v>
      </c>
      <c r="AE31" s="113"/>
    </row>
    <row r="32" spans="1:33" x14ac:dyDescent="0.2">
      <c r="A32" s="9"/>
      <c r="B32" s="30"/>
      <c r="C32" s="42"/>
      <c r="D32" s="43"/>
      <c r="E32" s="35"/>
      <c r="F32" s="36"/>
      <c r="G32" s="36"/>
      <c r="H32" s="81"/>
      <c r="I32" s="105">
        <v>3</v>
      </c>
      <c r="J32" s="81"/>
      <c r="K32" s="105">
        <v>2</v>
      </c>
      <c r="L32" s="81"/>
      <c r="M32" s="105">
        <v>1</v>
      </c>
      <c r="N32" s="81"/>
      <c r="O32" s="105">
        <v>2</v>
      </c>
      <c r="P32" s="81"/>
      <c r="Q32" s="105"/>
      <c r="R32" s="81"/>
      <c r="S32" s="105">
        <v>2</v>
      </c>
      <c r="T32" s="81"/>
      <c r="U32" s="105">
        <v>2</v>
      </c>
      <c r="V32" s="81"/>
      <c r="W32" s="105"/>
      <c r="X32" s="81"/>
      <c r="Y32" s="105">
        <v>2</v>
      </c>
      <c r="Z32" s="86"/>
      <c r="AA32" s="86"/>
      <c r="AB32" s="114"/>
      <c r="AC32" s="115">
        <f t="array" ref="AC32">SUM(IF(H31:X31&lt;0,I32:Y32,0))</f>
        <v>14</v>
      </c>
      <c r="AD32" s="114"/>
      <c r="AE32" s="115">
        <f t="array" ref="AE32">SUM(IF(H31:X31&gt;0,I32:Y32,0))</f>
        <v>0</v>
      </c>
    </row>
    <row r="33" spans="1:31" x14ac:dyDescent="0.2">
      <c r="A33" s="9"/>
      <c r="B33" s="30"/>
      <c r="C33" s="42"/>
      <c r="D33" s="43"/>
      <c r="E33" s="33" t="s">
        <v>41</v>
      </c>
      <c r="F33" s="34"/>
      <c r="G33" s="34"/>
      <c r="H33" s="104"/>
      <c r="I33" s="80"/>
      <c r="J33" s="104"/>
      <c r="K33" s="80"/>
      <c r="L33" s="104"/>
      <c r="M33" s="80"/>
      <c r="N33" s="104"/>
      <c r="O33" s="80"/>
      <c r="P33" s="104"/>
      <c r="Q33" s="80"/>
      <c r="R33" s="104"/>
      <c r="S33" s="80"/>
      <c r="T33" s="104">
        <v>-2</v>
      </c>
      <c r="U33" s="80"/>
      <c r="V33" s="104"/>
      <c r="W33" s="80"/>
      <c r="X33" s="104">
        <v>-3</v>
      </c>
      <c r="Y33" s="80"/>
      <c r="Z33" s="85">
        <f t="shared" ref="Z33" si="6">COUNTIF(H33:Y33,"&lt;0")</f>
        <v>2</v>
      </c>
      <c r="AA33" s="85">
        <f t="shared" ref="AA33:AA46" si="7">COUNTIF(H33:Y33,"&gt;0")</f>
        <v>0</v>
      </c>
      <c r="AB33" s="112">
        <f>ABS(SUMIF(H33:Y33,"&lt;0"))</f>
        <v>5</v>
      </c>
      <c r="AC33" s="113"/>
      <c r="AD33" s="112">
        <f>ABS(SUMIF(H33:Y33,"&gt;0"))</f>
        <v>0</v>
      </c>
      <c r="AE33" s="113"/>
    </row>
    <row r="34" spans="1:31" x14ac:dyDescent="0.2">
      <c r="A34" s="9"/>
      <c r="B34" s="30"/>
      <c r="C34" s="44"/>
      <c r="D34" s="45"/>
      <c r="E34" s="35"/>
      <c r="F34" s="36"/>
      <c r="G34" s="36"/>
      <c r="H34" s="81"/>
      <c r="I34" s="105"/>
      <c r="J34" s="81"/>
      <c r="K34" s="105"/>
      <c r="L34" s="81"/>
      <c r="M34" s="105"/>
      <c r="N34" s="81"/>
      <c r="O34" s="105"/>
      <c r="P34" s="81"/>
      <c r="Q34" s="105"/>
      <c r="R34" s="81"/>
      <c r="S34" s="105"/>
      <c r="T34" s="81"/>
      <c r="U34" s="105">
        <v>1</v>
      </c>
      <c r="V34" s="81"/>
      <c r="W34" s="105"/>
      <c r="X34" s="81"/>
      <c r="Y34" s="105">
        <v>2</v>
      </c>
      <c r="Z34" s="86"/>
      <c r="AA34" s="86"/>
      <c r="AB34" s="114"/>
      <c r="AC34" s="115">
        <f t="array" ref="AC34">SUM(IF(H33:X33&lt;0,I34:Y34,0))</f>
        <v>3</v>
      </c>
      <c r="AD34" s="114"/>
      <c r="AE34" s="115">
        <f t="array" ref="AE34">SUM(IF(H33:X33&gt;0,I34:Y34,0))</f>
        <v>0</v>
      </c>
    </row>
    <row r="35" spans="1:31" x14ac:dyDescent="0.2">
      <c r="A35" s="9"/>
      <c r="B35" s="30"/>
      <c r="C35" s="46" t="s">
        <v>43</v>
      </c>
      <c r="D35" s="46"/>
      <c r="E35" s="33" t="s">
        <v>44</v>
      </c>
      <c r="F35" s="34"/>
      <c r="G35" s="34"/>
      <c r="H35" s="104"/>
      <c r="I35" s="80"/>
      <c r="J35" s="104"/>
      <c r="K35" s="80"/>
      <c r="L35" s="104">
        <v>-1</v>
      </c>
      <c r="M35" s="80"/>
      <c r="N35" s="104">
        <v>-2</v>
      </c>
      <c r="O35" s="80"/>
      <c r="P35" s="104"/>
      <c r="Q35" s="80"/>
      <c r="R35" s="104">
        <v>-3</v>
      </c>
      <c r="S35" s="80"/>
      <c r="T35" s="104">
        <v>-2</v>
      </c>
      <c r="U35" s="80"/>
      <c r="V35" s="104"/>
      <c r="W35" s="80"/>
      <c r="X35" s="104">
        <v>-5</v>
      </c>
      <c r="Y35" s="80"/>
      <c r="Z35" s="85">
        <f t="shared" ref="Z35" si="8">COUNTIF(H35:Y35,"&lt;0")</f>
        <v>5</v>
      </c>
      <c r="AA35" s="85">
        <f t="shared" ref="AA35:AA46" si="9">COUNTIF(H35:Y35,"&gt;0")</f>
        <v>0</v>
      </c>
      <c r="AB35" s="112">
        <f>ABS(SUMIF(H35:Y35,"&lt;0"))</f>
        <v>13</v>
      </c>
      <c r="AC35" s="113"/>
      <c r="AD35" s="112">
        <f>ABS(SUMIF(H35:Y35,"&gt;0"))</f>
        <v>0</v>
      </c>
      <c r="AE35" s="113"/>
    </row>
    <row r="36" spans="1:31" x14ac:dyDescent="0.2">
      <c r="A36" s="9"/>
      <c r="B36" s="30"/>
      <c r="C36" s="46"/>
      <c r="D36" s="46"/>
      <c r="E36" s="35"/>
      <c r="F36" s="36"/>
      <c r="G36" s="36"/>
      <c r="H36" s="81"/>
      <c r="I36" s="105"/>
      <c r="J36" s="81"/>
      <c r="K36" s="105"/>
      <c r="L36" s="81"/>
      <c r="M36" s="105">
        <v>1</v>
      </c>
      <c r="N36" s="81"/>
      <c r="O36" s="105">
        <v>2</v>
      </c>
      <c r="P36" s="81"/>
      <c r="Q36" s="105"/>
      <c r="R36" s="81"/>
      <c r="S36" s="105">
        <v>3</v>
      </c>
      <c r="T36" s="81"/>
      <c r="U36" s="105">
        <v>2</v>
      </c>
      <c r="V36" s="81"/>
      <c r="W36" s="105"/>
      <c r="X36" s="81"/>
      <c r="Y36" s="105">
        <v>3</v>
      </c>
      <c r="Z36" s="86"/>
      <c r="AA36" s="86"/>
      <c r="AB36" s="114"/>
      <c r="AC36" s="115">
        <f t="array" ref="AC36">SUM(IF(H35:X35&lt;0,I36:Y36,0))</f>
        <v>11</v>
      </c>
      <c r="AD36" s="114"/>
      <c r="AE36" s="115">
        <f t="array" ref="AE36">SUM(IF(H35:X35&gt;0,I36:Y36,0))</f>
        <v>0</v>
      </c>
    </row>
    <row r="37" spans="1:31" x14ac:dyDescent="0.2">
      <c r="A37" s="9"/>
      <c r="B37" s="30"/>
      <c r="C37" s="46"/>
      <c r="D37" s="46"/>
      <c r="E37" s="33" t="s">
        <v>45</v>
      </c>
      <c r="F37" s="34"/>
      <c r="G37" s="34"/>
      <c r="H37" s="104">
        <v>-4</v>
      </c>
      <c r="I37" s="80"/>
      <c r="J37" s="104">
        <v>-5</v>
      </c>
      <c r="K37" s="80"/>
      <c r="L37" s="104">
        <v>-1</v>
      </c>
      <c r="M37" s="80"/>
      <c r="N37" s="104">
        <v>-3</v>
      </c>
      <c r="O37" s="80"/>
      <c r="P37" s="104">
        <v>-2</v>
      </c>
      <c r="Q37" s="80"/>
      <c r="R37" s="104">
        <v>-5</v>
      </c>
      <c r="S37" s="80"/>
      <c r="T37" s="104">
        <v>-3</v>
      </c>
      <c r="U37" s="80"/>
      <c r="V37" s="104">
        <v>-2</v>
      </c>
      <c r="W37" s="80"/>
      <c r="X37" s="104">
        <v>-3</v>
      </c>
      <c r="Y37" s="80"/>
      <c r="Z37" s="85">
        <f t="shared" ref="Z37" si="10">COUNTIF(H37:Y37,"&lt;0")</f>
        <v>9</v>
      </c>
      <c r="AA37" s="85">
        <f t="shared" ref="AA37:AA46" si="11">COUNTIF(H37:Y37,"&gt;0")</f>
        <v>0</v>
      </c>
      <c r="AB37" s="112">
        <f>ABS(SUMIF(H37:Y37,"&lt;0"))</f>
        <v>28</v>
      </c>
      <c r="AC37" s="113"/>
      <c r="AD37" s="112">
        <f>ABS(SUMIF(H37:Y37,"&gt;0"))</f>
        <v>0</v>
      </c>
      <c r="AE37" s="113"/>
    </row>
    <row r="38" spans="1:31" x14ac:dyDescent="0.2">
      <c r="A38" s="9"/>
      <c r="B38" s="30"/>
      <c r="C38" s="46"/>
      <c r="D38" s="46"/>
      <c r="E38" s="35"/>
      <c r="F38" s="36"/>
      <c r="G38" s="36"/>
      <c r="H38" s="81"/>
      <c r="I38" s="105">
        <v>2</v>
      </c>
      <c r="J38" s="81"/>
      <c r="K38" s="105">
        <v>3</v>
      </c>
      <c r="L38" s="81"/>
      <c r="M38" s="105">
        <v>1</v>
      </c>
      <c r="N38" s="81"/>
      <c r="O38" s="105">
        <v>2</v>
      </c>
      <c r="P38" s="81"/>
      <c r="Q38" s="105">
        <v>2</v>
      </c>
      <c r="R38" s="81"/>
      <c r="S38" s="105">
        <v>3</v>
      </c>
      <c r="T38" s="81"/>
      <c r="U38" s="105">
        <v>2</v>
      </c>
      <c r="V38" s="81"/>
      <c r="W38" s="105">
        <v>2</v>
      </c>
      <c r="X38" s="81"/>
      <c r="Y38" s="105">
        <v>2</v>
      </c>
      <c r="Z38" s="86"/>
      <c r="AA38" s="86"/>
      <c r="AB38" s="114"/>
      <c r="AC38" s="115">
        <f t="array" ref="AC38">SUM(IF(H37:X37&lt;0,I38:Y38,0))</f>
        <v>19</v>
      </c>
      <c r="AD38" s="114"/>
      <c r="AE38" s="115">
        <f t="array" ref="AE38">SUM(IF(H37:X37&gt;0,I38:Y38,0))</f>
        <v>0</v>
      </c>
    </row>
    <row r="39" spans="1:31" x14ac:dyDescent="0.2">
      <c r="A39" s="9"/>
      <c r="B39" s="47" t="s">
        <v>54</v>
      </c>
      <c r="C39" s="48" t="s">
        <v>46</v>
      </c>
      <c r="D39" s="49"/>
      <c r="E39" s="33" t="s">
        <v>47</v>
      </c>
      <c r="F39" s="34"/>
      <c r="G39" s="34"/>
      <c r="H39" s="104">
        <v>-5</v>
      </c>
      <c r="I39" s="80"/>
      <c r="J39" s="104"/>
      <c r="K39" s="80"/>
      <c r="L39" s="104"/>
      <c r="M39" s="80"/>
      <c r="N39" s="104"/>
      <c r="O39" s="80"/>
      <c r="P39" s="104"/>
      <c r="Q39" s="80"/>
      <c r="R39" s="104"/>
      <c r="S39" s="80"/>
      <c r="T39" s="104"/>
      <c r="U39" s="80"/>
      <c r="V39" s="104"/>
      <c r="W39" s="80"/>
      <c r="X39" s="104"/>
      <c r="Y39" s="80"/>
      <c r="Z39" s="85">
        <f t="shared" ref="Z39" si="12">COUNTIF(H39:Y39,"&lt;0")</f>
        <v>1</v>
      </c>
      <c r="AA39" s="85">
        <f t="shared" ref="AA39:AA46" si="13">COUNTIF(H39:Y39,"&gt;0")</f>
        <v>0</v>
      </c>
      <c r="AB39" s="112">
        <f>ABS(SUMIF(H39:Y39,"&lt;0"))</f>
        <v>5</v>
      </c>
      <c r="AC39" s="113"/>
      <c r="AD39" s="112">
        <f>ABS(SUMIF(H39:Y39,"&gt;0"))</f>
        <v>0</v>
      </c>
      <c r="AE39" s="113"/>
    </row>
    <row r="40" spans="1:31" x14ac:dyDescent="0.2">
      <c r="A40" s="9"/>
      <c r="B40" s="47"/>
      <c r="C40" s="48"/>
      <c r="D40" s="49"/>
      <c r="E40" s="35"/>
      <c r="F40" s="36"/>
      <c r="G40" s="36"/>
      <c r="H40" s="81"/>
      <c r="I40" s="105">
        <v>3</v>
      </c>
      <c r="J40" s="81"/>
      <c r="K40" s="105"/>
      <c r="L40" s="81"/>
      <c r="M40" s="105"/>
      <c r="N40" s="81"/>
      <c r="O40" s="105"/>
      <c r="P40" s="81"/>
      <c r="Q40" s="105"/>
      <c r="R40" s="81"/>
      <c r="S40" s="105"/>
      <c r="T40" s="81"/>
      <c r="U40" s="105"/>
      <c r="V40" s="81"/>
      <c r="W40" s="105"/>
      <c r="X40" s="81"/>
      <c r="Y40" s="105"/>
      <c r="Z40" s="86"/>
      <c r="AA40" s="86"/>
      <c r="AB40" s="114"/>
      <c r="AC40" s="115">
        <f t="array" ref="AC40">SUM(IF(H39:X39&lt;0,I40:Y40,0))</f>
        <v>3</v>
      </c>
      <c r="AD40" s="114"/>
      <c r="AE40" s="115">
        <f t="array" ref="AE40">SUM(IF(H39:X39&gt;0,I40:Y40,0))</f>
        <v>0</v>
      </c>
    </row>
    <row r="41" spans="1:31" x14ac:dyDescent="0.2">
      <c r="A41" s="9"/>
      <c r="B41" s="50" t="s">
        <v>55</v>
      </c>
      <c r="C41" s="51" t="s">
        <v>48</v>
      </c>
      <c r="D41" s="51"/>
      <c r="E41" s="33" t="s">
        <v>50</v>
      </c>
      <c r="F41" s="34"/>
      <c r="G41" s="34"/>
      <c r="H41" s="104">
        <v>3</v>
      </c>
      <c r="I41" s="80"/>
      <c r="J41" s="104">
        <v>2</v>
      </c>
      <c r="K41" s="80"/>
      <c r="L41" s="104">
        <v>1</v>
      </c>
      <c r="M41" s="80"/>
      <c r="N41" s="104">
        <v>2</v>
      </c>
      <c r="O41" s="80"/>
      <c r="P41" s="104">
        <v>2</v>
      </c>
      <c r="Q41" s="80"/>
      <c r="R41" s="104">
        <v>3</v>
      </c>
      <c r="S41" s="80"/>
      <c r="T41" s="104">
        <v>2</v>
      </c>
      <c r="U41" s="80"/>
      <c r="V41" s="104">
        <v>1</v>
      </c>
      <c r="W41" s="80"/>
      <c r="X41" s="104">
        <v>3</v>
      </c>
      <c r="Y41" s="80"/>
      <c r="Z41" s="85">
        <f t="shared" ref="Z41" si="14">COUNTIF(H41:Y41,"&lt;0")</f>
        <v>0</v>
      </c>
      <c r="AA41" s="85">
        <f t="shared" ref="AA41:AA46" si="15">COUNTIF(H41:Y41,"&gt;0")</f>
        <v>9</v>
      </c>
      <c r="AB41" s="112">
        <f>ABS(SUMIF(H41:Y41,"&lt;0"))</f>
        <v>0</v>
      </c>
      <c r="AC41" s="113"/>
      <c r="AD41" s="112">
        <f>ABS(SUMIF(H41:Y41,"&gt;0"))</f>
        <v>19</v>
      </c>
      <c r="AE41" s="113"/>
    </row>
    <row r="42" spans="1:31" x14ac:dyDescent="0.2">
      <c r="A42" s="9"/>
      <c r="B42" s="52"/>
      <c r="C42" s="51"/>
      <c r="D42" s="51"/>
      <c r="E42" s="35"/>
      <c r="F42" s="36"/>
      <c r="G42" s="36"/>
      <c r="H42" s="81"/>
      <c r="I42" s="105">
        <v>1</v>
      </c>
      <c r="J42" s="81"/>
      <c r="K42" s="105">
        <v>1</v>
      </c>
      <c r="L42" s="81"/>
      <c r="M42" s="105">
        <v>1</v>
      </c>
      <c r="N42" s="81"/>
      <c r="O42" s="105">
        <v>1</v>
      </c>
      <c r="P42" s="81"/>
      <c r="Q42" s="105">
        <v>1</v>
      </c>
      <c r="R42" s="81"/>
      <c r="S42" s="105">
        <v>1</v>
      </c>
      <c r="T42" s="81"/>
      <c r="U42" s="105">
        <v>1</v>
      </c>
      <c r="V42" s="81"/>
      <c r="W42" s="105">
        <v>1</v>
      </c>
      <c r="X42" s="81"/>
      <c r="Y42" s="105">
        <v>2</v>
      </c>
      <c r="Z42" s="86"/>
      <c r="AA42" s="86"/>
      <c r="AB42" s="114"/>
      <c r="AC42" s="115">
        <f t="array" ref="AC42">SUM(IF(H41:X41&lt;0,I42:Y42,0))</f>
        <v>0</v>
      </c>
      <c r="AD42" s="114"/>
      <c r="AE42" s="115">
        <f t="array" ref="AE42">SUM(IF(H41:X41&gt;0,I42:Y42,0))</f>
        <v>10</v>
      </c>
    </row>
    <row r="43" spans="1:31" x14ac:dyDescent="0.2">
      <c r="A43" s="9"/>
      <c r="B43" s="52"/>
      <c r="C43" s="51"/>
      <c r="D43" s="51"/>
      <c r="E43" s="33" t="s">
        <v>51</v>
      </c>
      <c r="F43" s="34"/>
      <c r="G43" s="34"/>
      <c r="H43" s="104">
        <v>3</v>
      </c>
      <c r="I43" s="80"/>
      <c r="J43" s="104">
        <v>2</v>
      </c>
      <c r="K43" s="80"/>
      <c r="L43" s="104">
        <v>1</v>
      </c>
      <c r="M43" s="80"/>
      <c r="N43" s="104">
        <v>2</v>
      </c>
      <c r="O43" s="80"/>
      <c r="P43" s="104">
        <v>2</v>
      </c>
      <c r="Q43" s="80"/>
      <c r="R43" s="104">
        <v>3</v>
      </c>
      <c r="S43" s="80"/>
      <c r="T43" s="104">
        <v>2</v>
      </c>
      <c r="U43" s="80"/>
      <c r="V43" s="104">
        <v>1</v>
      </c>
      <c r="W43" s="80"/>
      <c r="X43" s="104">
        <v>4</v>
      </c>
      <c r="Y43" s="80"/>
      <c r="Z43" s="85">
        <f t="shared" ref="Z43" si="16">COUNTIF(H43:Y43,"&lt;0")</f>
        <v>0</v>
      </c>
      <c r="AA43" s="85">
        <f t="shared" ref="AA43:AA46" si="17">COUNTIF(H43:Y43,"&gt;0")</f>
        <v>9</v>
      </c>
      <c r="AB43" s="112">
        <f>ABS(SUMIF(H43:Y43,"&lt;0"))</f>
        <v>0</v>
      </c>
      <c r="AC43" s="113"/>
      <c r="AD43" s="112">
        <f>ABS(SUMIF(H43:Y43,"&gt;0"))</f>
        <v>20</v>
      </c>
      <c r="AE43" s="113"/>
    </row>
    <row r="44" spans="1:31" x14ac:dyDescent="0.2">
      <c r="A44" s="9"/>
      <c r="B44" s="52"/>
      <c r="C44" s="51"/>
      <c r="D44" s="51"/>
      <c r="E44" s="35"/>
      <c r="F44" s="36"/>
      <c r="G44" s="36"/>
      <c r="H44" s="81"/>
      <c r="I44" s="105">
        <v>1</v>
      </c>
      <c r="J44" s="81"/>
      <c r="K44" s="105">
        <v>1</v>
      </c>
      <c r="L44" s="81"/>
      <c r="M44" s="105">
        <v>1</v>
      </c>
      <c r="N44" s="81"/>
      <c r="O44" s="105">
        <v>1</v>
      </c>
      <c r="P44" s="81"/>
      <c r="Q44" s="105">
        <v>1</v>
      </c>
      <c r="R44" s="81"/>
      <c r="S44" s="105">
        <v>1</v>
      </c>
      <c r="T44" s="81"/>
      <c r="U44" s="105">
        <v>1</v>
      </c>
      <c r="V44" s="81"/>
      <c r="W44" s="105">
        <v>1</v>
      </c>
      <c r="X44" s="81"/>
      <c r="Y44" s="105">
        <v>2</v>
      </c>
      <c r="Z44" s="86"/>
      <c r="AA44" s="86"/>
      <c r="AB44" s="114"/>
      <c r="AC44" s="115">
        <f t="array" ref="AC44">SUM(IF(H43:X43&lt;0,I44:Y44,0))</f>
        <v>0</v>
      </c>
      <c r="AD44" s="114"/>
      <c r="AE44" s="115">
        <f t="array" ref="AE44">SUM(IF(H43:X43&gt;0,I44:Y44,0))</f>
        <v>10</v>
      </c>
    </row>
    <row r="45" spans="1:31" ht="23.25" customHeight="1" x14ac:dyDescent="0.2">
      <c r="A45" s="9"/>
      <c r="B45" s="52"/>
      <c r="C45" s="53" t="s">
        <v>49</v>
      </c>
      <c r="D45" s="54"/>
      <c r="E45" s="33" t="s">
        <v>52</v>
      </c>
      <c r="F45" s="34"/>
      <c r="G45" s="34"/>
      <c r="H45" s="104">
        <v>-4</v>
      </c>
      <c r="I45" s="80"/>
      <c r="J45" s="104">
        <v>-4</v>
      </c>
      <c r="K45" s="80"/>
      <c r="L45" s="104">
        <v>-1</v>
      </c>
      <c r="M45" s="80"/>
      <c r="N45" s="104">
        <v>-1</v>
      </c>
      <c r="O45" s="80"/>
      <c r="P45" s="104">
        <v>-3</v>
      </c>
      <c r="Q45" s="80"/>
      <c r="R45" s="104">
        <v>-3</v>
      </c>
      <c r="S45" s="80"/>
      <c r="T45" s="104">
        <v>-2</v>
      </c>
      <c r="U45" s="80"/>
      <c r="V45" s="104">
        <v>-1</v>
      </c>
      <c r="W45" s="80"/>
      <c r="X45" s="104">
        <v>-5</v>
      </c>
      <c r="Y45" s="80"/>
      <c r="Z45" s="85">
        <f t="shared" ref="Z45" si="18">COUNTIF(H45:Y45,"&lt;0")</f>
        <v>9</v>
      </c>
      <c r="AA45" s="85">
        <f t="shared" ref="AA45:AA46" si="19">COUNTIF(H45:Y45,"&gt;0")</f>
        <v>0</v>
      </c>
      <c r="AB45" s="112">
        <f>ABS(SUMIF(H45:Y45,"&lt;0"))</f>
        <v>24</v>
      </c>
      <c r="AC45" s="113"/>
      <c r="AD45" s="112">
        <f>ABS(SUMIF(H45:Y45,"&gt;0"))</f>
        <v>0</v>
      </c>
      <c r="AE45" s="113"/>
    </row>
    <row r="46" spans="1:31" ht="23.25" customHeight="1" x14ac:dyDescent="0.2">
      <c r="A46" s="9"/>
      <c r="B46" s="52"/>
      <c r="C46" s="55"/>
      <c r="D46" s="56"/>
      <c r="E46" s="37"/>
      <c r="F46" s="38"/>
      <c r="G46" s="38"/>
      <c r="H46" s="81"/>
      <c r="I46" s="105">
        <v>3</v>
      </c>
      <c r="J46" s="81"/>
      <c r="K46" s="105">
        <v>2</v>
      </c>
      <c r="L46" s="81"/>
      <c r="M46" s="105">
        <v>1</v>
      </c>
      <c r="N46" s="81"/>
      <c r="O46" s="105">
        <v>1</v>
      </c>
      <c r="P46" s="81"/>
      <c r="Q46" s="105">
        <v>2</v>
      </c>
      <c r="R46" s="81"/>
      <c r="S46" s="105">
        <v>3</v>
      </c>
      <c r="T46" s="81"/>
      <c r="U46" s="105">
        <v>1</v>
      </c>
      <c r="V46" s="81"/>
      <c r="W46" s="105">
        <v>1</v>
      </c>
      <c r="X46" s="81"/>
      <c r="Y46" s="105">
        <v>3</v>
      </c>
      <c r="Z46" s="86"/>
      <c r="AA46" s="86"/>
      <c r="AB46" s="114"/>
      <c r="AC46" s="115">
        <f t="array" ref="AC46">SUM(IF(H45:X45&lt;0,I46:Y46,0))</f>
        <v>17</v>
      </c>
      <c r="AD46" s="114"/>
      <c r="AE46" s="115">
        <f t="array" ref="AE46">SUM(IF(H45:X45&gt;0,I46:Y46,0))</f>
        <v>0</v>
      </c>
    </row>
    <row r="47" spans="1:31" ht="18" x14ac:dyDescent="0.25">
      <c r="A47" s="9"/>
      <c r="B47" s="71" t="s">
        <v>65</v>
      </c>
      <c r="C47" s="72"/>
      <c r="D47" s="73"/>
      <c r="E47" s="74" t="s">
        <v>63</v>
      </c>
      <c r="F47" s="75"/>
      <c r="G47" s="70"/>
      <c r="H47" s="83">
        <f>COUNTIF(H25:H46,"&lt;0")</f>
        <v>7</v>
      </c>
      <c r="I47" s="84"/>
      <c r="J47" s="83">
        <f>COUNTIF(J25:J46,"&lt;0")</f>
        <v>6</v>
      </c>
      <c r="K47" s="84"/>
      <c r="L47" s="83">
        <f>COUNTIF(L25:L46,"&lt;0")</f>
        <v>5</v>
      </c>
      <c r="M47" s="84"/>
      <c r="N47" s="83">
        <f>COUNTIF(N25:N46,"&lt;0")</f>
        <v>6</v>
      </c>
      <c r="O47" s="84"/>
      <c r="P47" s="83">
        <f>COUNTIF(P25:P46,"&lt;0")</f>
        <v>4</v>
      </c>
      <c r="Q47" s="84"/>
      <c r="R47" s="83">
        <f>COUNTIF(R25:R46,"&lt;0")</f>
        <v>6</v>
      </c>
      <c r="S47" s="84"/>
      <c r="T47" s="83">
        <f>COUNTIF(T25:T46,"&lt;0")</f>
        <v>5</v>
      </c>
      <c r="U47" s="84"/>
      <c r="V47" s="83">
        <f>COUNTIF(V25:V46,"&lt;0")</f>
        <v>3</v>
      </c>
      <c r="W47" s="84"/>
      <c r="X47" s="83">
        <f>COUNTIF(X25:X46,"&lt;0")</f>
        <v>5</v>
      </c>
      <c r="Y47" s="84"/>
      <c r="Z47" s="106">
        <f>SUM(Z25:Z46)</f>
        <v>47</v>
      </c>
      <c r="AA47" s="107"/>
      <c r="AB47" s="104"/>
      <c r="AC47" s="80"/>
      <c r="AD47" s="104"/>
      <c r="AE47" s="80"/>
    </row>
    <row r="48" spans="1:31" ht="18" x14ac:dyDescent="0.25">
      <c r="A48" s="9"/>
      <c r="B48" s="76"/>
      <c r="C48" s="77"/>
      <c r="D48" s="78"/>
      <c r="E48" s="74" t="s">
        <v>64</v>
      </c>
      <c r="F48" s="75"/>
      <c r="G48" s="70"/>
      <c r="H48" s="83">
        <f>COUNTIF(H25:H46,"&gt;0")</f>
        <v>2</v>
      </c>
      <c r="I48" s="84"/>
      <c r="J48" s="83">
        <f>COUNTIF(J25:J46,"&gt;0")</f>
        <v>2</v>
      </c>
      <c r="K48" s="84"/>
      <c r="L48" s="83">
        <f>COUNTIF(L25:L46,"&gt;0")</f>
        <v>2</v>
      </c>
      <c r="M48" s="84"/>
      <c r="N48" s="83">
        <f>COUNTIF(N25:N46,"&gt;0")</f>
        <v>2</v>
      </c>
      <c r="O48" s="84"/>
      <c r="P48" s="83">
        <f>COUNTIF(P25:P46,"&gt;0")</f>
        <v>2</v>
      </c>
      <c r="Q48" s="84"/>
      <c r="R48" s="83">
        <f>COUNTIF(R25:R46,"&gt;0")</f>
        <v>2</v>
      </c>
      <c r="S48" s="84"/>
      <c r="T48" s="83">
        <f>COUNTIF(T25:T46,"&gt;0")</f>
        <v>2</v>
      </c>
      <c r="U48" s="84"/>
      <c r="V48" s="83">
        <f>COUNTIF(V25:V46,"&gt;0")</f>
        <v>2</v>
      </c>
      <c r="W48" s="84"/>
      <c r="X48" s="83">
        <f>COUNTIF(X25:X46,"&gt;0")</f>
        <v>2</v>
      </c>
      <c r="Y48" s="84"/>
      <c r="Z48" s="108"/>
      <c r="AA48" s="109">
        <f>SUM(H48:Y48)</f>
        <v>18</v>
      </c>
      <c r="AB48" s="81"/>
      <c r="AC48" s="105"/>
      <c r="AD48" s="81"/>
      <c r="AE48" s="105"/>
    </row>
    <row r="49" spans="1:33" x14ac:dyDescent="0.2">
      <c r="A49" s="9"/>
      <c r="B49" s="57" t="s">
        <v>58</v>
      </c>
      <c r="C49" s="57"/>
      <c r="D49" s="57"/>
      <c r="E49" s="79" t="s">
        <v>59</v>
      </c>
      <c r="F49" s="79"/>
      <c r="G49" s="79"/>
      <c r="H49" s="112">
        <f>ABS(SUMIF(H25:H46,"&lt;0"))</f>
        <v>30</v>
      </c>
      <c r="I49" s="113"/>
      <c r="J49" s="112">
        <f>ABS(SUMIF(J25:J46,"&lt;0"))</f>
        <v>22</v>
      </c>
      <c r="K49" s="113"/>
      <c r="L49" s="112">
        <f>ABS(SUMIF(L25:L46,"&lt;0"))</f>
        <v>5</v>
      </c>
      <c r="M49" s="113"/>
      <c r="N49" s="112">
        <f>ABS(SUMIF(N25:N46,"&lt;0"))</f>
        <v>12</v>
      </c>
      <c r="O49" s="113"/>
      <c r="P49" s="112">
        <f>ABS(SUMIF(P25:P46,"&lt;0"))</f>
        <v>11</v>
      </c>
      <c r="Q49" s="113"/>
      <c r="R49" s="112">
        <f>ABS(SUMIF(R25:R46,"&lt;0"))</f>
        <v>20</v>
      </c>
      <c r="S49" s="113"/>
      <c r="T49" s="112">
        <f>ABS(SUMIF(T25:T46,"&lt;0"))</f>
        <v>11</v>
      </c>
      <c r="U49" s="113"/>
      <c r="V49" s="112">
        <f>ABS(SUMIF(V25:V46,"&lt;0"))</f>
        <v>5</v>
      </c>
      <c r="W49" s="113"/>
      <c r="X49" s="112">
        <f>ABS(SUMIF(X25:X46,"&lt;0"))</f>
        <v>20</v>
      </c>
      <c r="Y49" s="113"/>
      <c r="Z49" s="104"/>
      <c r="AA49" s="80"/>
      <c r="AB49" s="106">
        <f>SUM(AB25:AB46)</f>
        <v>136</v>
      </c>
      <c r="AC49" s="107"/>
      <c r="AD49" s="104"/>
      <c r="AE49" s="80"/>
    </row>
    <row r="50" spans="1:33" x14ac:dyDescent="0.2">
      <c r="A50" s="9"/>
      <c r="B50" s="57"/>
      <c r="C50" s="57"/>
      <c r="D50" s="57"/>
      <c r="E50" s="79"/>
      <c r="F50" s="79"/>
      <c r="G50" s="79"/>
      <c r="H50" s="114"/>
      <c r="I50" s="115">
        <f t="array" ref="I50">SUM(IF(H25:H46&lt;0,I26:I46,0))</f>
        <v>19</v>
      </c>
      <c r="J50" s="114"/>
      <c r="K50" s="115">
        <f t="array" ref="K50">SUM(IF(J25:J46&lt;0,K26:K46,0))</f>
        <v>12</v>
      </c>
      <c r="L50" s="114"/>
      <c r="M50" s="115">
        <f t="array" ref="M50">SUM(IF(L25:L46&lt;0,M26:M46,0))</f>
        <v>5</v>
      </c>
      <c r="N50" s="114"/>
      <c r="O50" s="115">
        <f t="array" ref="O50">SUM(IF(N25:N46&lt;0,O26:O46,0))</f>
        <v>12</v>
      </c>
      <c r="P50" s="114"/>
      <c r="Q50" s="115">
        <f t="array" ref="Q50">SUM(IF(P25:P46&lt;0,Q26:Q46,0))</f>
        <v>9</v>
      </c>
      <c r="R50" s="114"/>
      <c r="S50" s="115">
        <f t="array" ref="S50">SUM(IF(R25:R46&lt;0,S26:S46,0))</f>
        <v>15</v>
      </c>
      <c r="T50" s="114"/>
      <c r="U50" s="115">
        <f t="array" ref="U50">SUM(IF(T25:T46&lt;0,U26:U46,0))</f>
        <v>8</v>
      </c>
      <c r="V50" s="114"/>
      <c r="W50" s="115">
        <f t="array" ref="W50">SUM(IF(V25:V46&lt;0,W26:W46,0))</f>
        <v>5</v>
      </c>
      <c r="X50" s="114"/>
      <c r="Y50" s="115">
        <f t="array" ref="Y50">SUM(IF(X25:X46&lt;0,Y26:Y46,0))</f>
        <v>12</v>
      </c>
      <c r="Z50" s="81"/>
      <c r="AA50" s="105"/>
      <c r="AB50" s="108"/>
      <c r="AC50" s="110">
        <f>SUM(AC26:AC46)</f>
        <v>97</v>
      </c>
      <c r="AD50" s="81"/>
      <c r="AE50" s="105"/>
    </row>
    <row r="51" spans="1:33" x14ac:dyDescent="0.2">
      <c r="A51" s="9"/>
      <c r="B51" s="57"/>
      <c r="C51" s="57"/>
      <c r="D51" s="57"/>
      <c r="E51" s="79" t="s">
        <v>60</v>
      </c>
      <c r="F51" s="79"/>
      <c r="G51" s="79"/>
      <c r="H51" s="112">
        <f>ABS(SUMIF(H25:H46,"&gt;0"))</f>
        <v>6</v>
      </c>
      <c r="I51" s="113"/>
      <c r="J51" s="112">
        <f>ABS(SUMIF(J25:J46,"&gt;0"))</f>
        <v>4</v>
      </c>
      <c r="K51" s="113"/>
      <c r="L51" s="112">
        <f>ABS(SUMIF(L25:L46,"&gt;0"))</f>
        <v>2</v>
      </c>
      <c r="M51" s="113"/>
      <c r="N51" s="112">
        <f>ABS(SUMIF(N25:N46,"&gt;0"))</f>
        <v>4</v>
      </c>
      <c r="O51" s="113"/>
      <c r="P51" s="112">
        <f>ABS(SUMIF(P25:P46,"&gt;0"))</f>
        <v>4</v>
      </c>
      <c r="Q51" s="113"/>
      <c r="R51" s="112">
        <f>ABS(SUMIF(R25:R46,"&gt;0"))</f>
        <v>6</v>
      </c>
      <c r="S51" s="113"/>
      <c r="T51" s="112">
        <f>ABS(SUMIF(T25:T46,"&gt;0"))</f>
        <v>4</v>
      </c>
      <c r="U51" s="113"/>
      <c r="V51" s="112">
        <f>ABS(SUMIF(V25:V46,"&gt;0"))</f>
        <v>2</v>
      </c>
      <c r="W51" s="113"/>
      <c r="X51" s="112">
        <f>ABS(SUMIF(X25:X46,"&gt;0"))</f>
        <v>7</v>
      </c>
      <c r="Y51" s="113"/>
      <c r="Z51" s="104"/>
      <c r="AA51" s="80"/>
      <c r="AB51" s="104"/>
      <c r="AC51" s="80"/>
      <c r="AD51" s="111">
        <f>SUM(AD25:AD46)</f>
        <v>39</v>
      </c>
      <c r="AE51" s="107"/>
    </row>
    <row r="52" spans="1:33" x14ac:dyDescent="0.2">
      <c r="A52" s="9"/>
      <c r="B52" s="57"/>
      <c r="C52" s="57"/>
      <c r="D52" s="57"/>
      <c r="E52" s="79"/>
      <c r="F52" s="79"/>
      <c r="G52" s="79"/>
      <c r="H52" s="114"/>
      <c r="I52" s="115">
        <f t="array" ref="I52">SUM(IF(H25:H46&gt;0,I26:I46,0))</f>
        <v>2</v>
      </c>
      <c r="J52" s="114"/>
      <c r="K52" s="115">
        <f t="array" ref="K52">SUM(IF(J25:J46&gt;0,K26:K46,0))</f>
        <v>2</v>
      </c>
      <c r="L52" s="114"/>
      <c r="M52" s="115">
        <f t="array" ref="M52">SUM(IF(L25:L46&gt;0,M26:M46,0))</f>
        <v>2</v>
      </c>
      <c r="N52" s="114"/>
      <c r="O52" s="115">
        <f t="array" ref="O52">SUM(IF(N25:N46&gt;0,O26:O46,0))</f>
        <v>2</v>
      </c>
      <c r="P52" s="114"/>
      <c r="Q52" s="115">
        <f t="array" ref="Q52">SUM(IF(P25:P46&gt;0,Q26:Q46,0))</f>
        <v>2</v>
      </c>
      <c r="R52" s="114"/>
      <c r="S52" s="115">
        <f t="array" ref="S52">SUM(IF(R25:R46&gt;0,S26:S46,0))</f>
        <v>2</v>
      </c>
      <c r="T52" s="114"/>
      <c r="U52" s="115">
        <f t="array" ref="U52">SUM(IF(T25:T46&gt;0,U26:U46,0))</f>
        <v>2</v>
      </c>
      <c r="V52" s="114"/>
      <c r="W52" s="115">
        <f t="array" ref="W52">SUM(IF(V25:V46&gt;0,W26:W46,0))</f>
        <v>2</v>
      </c>
      <c r="X52" s="114"/>
      <c r="Y52" s="115">
        <f t="array" ref="Y52">SUM(IF(X25:X46&gt;0,Y26:Y46,0))</f>
        <v>4</v>
      </c>
      <c r="Z52" s="81"/>
      <c r="AA52" s="105"/>
      <c r="AB52" s="81"/>
      <c r="AC52" s="105"/>
      <c r="AD52" s="108"/>
      <c r="AE52" s="109">
        <f>SUM(AE26:AE46)</f>
        <v>20</v>
      </c>
    </row>
    <row r="53" spans="1:33" ht="18" customHeight="1" x14ac:dyDescent="0.2">
      <c r="A53" s="100" t="s">
        <v>66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1"/>
      <c r="AB53" s="96">
        <f>AB49/Z47</f>
        <v>2.8936170212765959</v>
      </c>
      <c r="AC53" s="97"/>
      <c r="AD53" s="96">
        <f>AD51/AA48</f>
        <v>2.1666666666666665</v>
      </c>
      <c r="AE53" s="97"/>
    </row>
    <row r="54" spans="1:33" ht="18" customHeight="1" x14ac:dyDescent="0.2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98"/>
      <c r="AC54" s="99">
        <f>AC50/Z47</f>
        <v>2.0638297872340425</v>
      </c>
      <c r="AD54" s="98"/>
      <c r="AE54" s="99">
        <f>AE52/AA48</f>
        <v>1.1111111111111112</v>
      </c>
    </row>
    <row r="56" spans="1:33" x14ac:dyDescent="0.2">
      <c r="AF56" s="4" t="s">
        <v>24</v>
      </c>
      <c r="AG56" s="4"/>
    </row>
    <row r="57" spans="1:33" x14ac:dyDescent="0.2">
      <c r="AF57" s="118" t="s">
        <v>25</v>
      </c>
      <c r="AG57" s="119" t="s">
        <v>29</v>
      </c>
    </row>
    <row r="58" spans="1:33" x14ac:dyDescent="0.2">
      <c r="AF58" s="1" t="s">
        <v>31</v>
      </c>
      <c r="AG58" s="117" t="s">
        <v>28</v>
      </c>
    </row>
    <row r="59" spans="1:33" x14ac:dyDescent="0.2">
      <c r="AF59" s="1" t="s">
        <v>26</v>
      </c>
      <c r="AG59" s="117" t="s">
        <v>30</v>
      </c>
    </row>
    <row r="60" spans="1:33" x14ac:dyDescent="0.2">
      <c r="AF60" s="1" t="s">
        <v>27</v>
      </c>
      <c r="AG60" s="117" t="s">
        <v>71</v>
      </c>
    </row>
  </sheetData>
  <mergeCells count="92">
    <mergeCell ref="AD2:AE24"/>
    <mergeCell ref="AB1:AE1"/>
    <mergeCell ref="A53:AA54"/>
    <mergeCell ref="AF56:AG56"/>
    <mergeCell ref="X47:Y47"/>
    <mergeCell ref="J48:K48"/>
    <mergeCell ref="L48:M48"/>
    <mergeCell ref="N48:O48"/>
    <mergeCell ref="P48:Q48"/>
    <mergeCell ref="R48:S48"/>
    <mergeCell ref="T48:U48"/>
    <mergeCell ref="V48:W48"/>
    <mergeCell ref="X48:Y48"/>
    <mergeCell ref="H47:I47"/>
    <mergeCell ref="H48:I48"/>
    <mergeCell ref="J47:K47"/>
    <mergeCell ref="L47:M47"/>
    <mergeCell ref="N47:O47"/>
    <mergeCell ref="P47:Q47"/>
    <mergeCell ref="R47:S47"/>
    <mergeCell ref="T47:U47"/>
    <mergeCell ref="V47:W47"/>
    <mergeCell ref="H1:M1"/>
    <mergeCell ref="N2:O24"/>
    <mergeCell ref="P2:Q24"/>
    <mergeCell ref="R2:S24"/>
    <mergeCell ref="T2:U24"/>
    <mergeCell ref="N1:Y1"/>
    <mergeCell ref="H2:I24"/>
    <mergeCell ref="J2:K24"/>
    <mergeCell ref="L2:M24"/>
    <mergeCell ref="V2:W24"/>
    <mergeCell ref="X2:Y24"/>
    <mergeCell ref="AB2:AC24"/>
    <mergeCell ref="E51:G52"/>
    <mergeCell ref="E47:G47"/>
    <mergeCell ref="E48:G48"/>
    <mergeCell ref="E49:G50"/>
    <mergeCell ref="E2:G23"/>
    <mergeCell ref="E1:G1"/>
    <mergeCell ref="B47:D48"/>
    <mergeCell ref="B49:D52"/>
    <mergeCell ref="A1:A52"/>
    <mergeCell ref="C45:D46"/>
    <mergeCell ref="E45:G46"/>
    <mergeCell ref="Z45:Z46"/>
    <mergeCell ref="AA45:AA46"/>
    <mergeCell ref="B41:B46"/>
    <mergeCell ref="C41:D44"/>
    <mergeCell ref="E41:G42"/>
    <mergeCell ref="Z41:Z42"/>
    <mergeCell ref="AA41:AA42"/>
    <mergeCell ref="E43:G44"/>
    <mergeCell ref="Z43:Z44"/>
    <mergeCell ref="AA43:AA44"/>
    <mergeCell ref="Z37:Z38"/>
    <mergeCell ref="AA37:AA38"/>
    <mergeCell ref="B39:B40"/>
    <mergeCell ref="C39:D40"/>
    <mergeCell ref="E39:G40"/>
    <mergeCell ref="Z39:Z40"/>
    <mergeCell ref="AA39:AA40"/>
    <mergeCell ref="E33:G34"/>
    <mergeCell ref="Z33:Z34"/>
    <mergeCell ref="AA33:AA34"/>
    <mergeCell ref="C35:D38"/>
    <mergeCell ref="E35:G36"/>
    <mergeCell ref="Z35:Z36"/>
    <mergeCell ref="AA35:AA36"/>
    <mergeCell ref="E37:G38"/>
    <mergeCell ref="C29:D30"/>
    <mergeCell ref="E29:G30"/>
    <mergeCell ref="Z29:Z30"/>
    <mergeCell ref="AA29:AA30"/>
    <mergeCell ref="C31:D34"/>
    <mergeCell ref="E31:G32"/>
    <mergeCell ref="Z31:Z32"/>
    <mergeCell ref="AA31:AA32"/>
    <mergeCell ref="E27:G28"/>
    <mergeCell ref="Z27:Z28"/>
    <mergeCell ref="AA27:AA28"/>
    <mergeCell ref="Z2:Z24"/>
    <mergeCell ref="AA2:AA24"/>
    <mergeCell ref="E24:G24"/>
    <mergeCell ref="B25:B38"/>
    <mergeCell ref="C25:D28"/>
    <mergeCell ref="E25:G26"/>
    <mergeCell ref="Z25:Z26"/>
    <mergeCell ref="AA25:AA26"/>
    <mergeCell ref="B1:B24"/>
    <mergeCell ref="C1:D24"/>
    <mergeCell ref="Z1:AA1"/>
  </mergeCells>
  <pageMargins left="0.7" right="0.7" top="0.75" bottom="0.75" header="0.3" footer="0.3"/>
  <pageSetup paperSize="9" orientation="portrait" r:id="rId1"/>
  <ignoredErrors>
    <ignoredError sqref="A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4994-0096-4C53-8105-797FAB4FA3AD}">
  <dimension ref="A2:G19"/>
  <sheetViews>
    <sheetView workbookViewId="0">
      <selection activeCell="A15" sqref="A15:B19"/>
    </sheetView>
  </sheetViews>
  <sheetFormatPr baseColWidth="10" defaultRowHeight="12.75" x14ac:dyDescent="0.2"/>
  <cols>
    <col min="1" max="1" width="13.42578125" bestFit="1" customWidth="1"/>
    <col min="2" max="2" width="9.28515625" bestFit="1" customWidth="1"/>
    <col min="3" max="3" width="10.42578125" bestFit="1" customWidth="1"/>
    <col min="5" max="5" width="11" bestFit="1" customWidth="1"/>
    <col min="6" max="6" width="8.7109375" bestFit="1" customWidth="1"/>
    <col min="7" max="7" width="10.42578125" bestFit="1" customWidth="1"/>
    <col min="8" max="8" width="9.42578125" bestFit="1" customWidth="1"/>
    <col min="9" max="9" width="9.28515625" bestFit="1" customWidth="1"/>
    <col min="10" max="10" width="10.42578125" bestFit="1" customWidth="1"/>
    <col min="11" max="11" width="11" bestFit="1" customWidth="1"/>
    <col min="12" max="12" width="9.28515625" bestFit="1" customWidth="1"/>
    <col min="13" max="13" width="10.42578125" bestFit="1" customWidth="1"/>
    <col min="14" max="14" width="11" bestFit="1" customWidth="1"/>
    <col min="15" max="15" width="8.7109375" bestFit="1" customWidth="1"/>
    <col min="16" max="16" width="10.42578125" bestFit="1" customWidth="1"/>
  </cols>
  <sheetData>
    <row r="2" spans="1:7" x14ac:dyDescent="0.2">
      <c r="A2" s="2" t="s">
        <v>7</v>
      </c>
      <c r="B2" s="2"/>
      <c r="C2" s="2"/>
      <c r="E2" s="5" t="s">
        <v>15</v>
      </c>
      <c r="F2" s="6"/>
      <c r="G2" s="7"/>
    </row>
    <row r="3" spans="1:7" x14ac:dyDescent="0.2">
      <c r="A3" s="1" t="s">
        <v>8</v>
      </c>
      <c r="B3" s="1" t="s">
        <v>13</v>
      </c>
      <c r="C3" s="1" t="s">
        <v>14</v>
      </c>
      <c r="E3" s="1" t="s">
        <v>16</v>
      </c>
      <c r="F3" s="1" t="s">
        <v>17</v>
      </c>
      <c r="G3" s="1" t="s">
        <v>14</v>
      </c>
    </row>
    <row r="4" spans="1:7" x14ac:dyDescent="0.2">
      <c r="A4" s="1" t="s">
        <v>9</v>
      </c>
      <c r="B4" s="1" t="s">
        <v>9</v>
      </c>
      <c r="C4" s="1">
        <v>-1</v>
      </c>
      <c r="E4" s="1" t="s">
        <v>18</v>
      </c>
      <c r="F4" s="1" t="s">
        <v>20</v>
      </c>
      <c r="G4" s="1">
        <v>1</v>
      </c>
    </row>
    <row r="5" spans="1:7" x14ac:dyDescent="0.2">
      <c r="A5" s="1" t="s">
        <v>9</v>
      </c>
      <c r="B5" s="1" t="s">
        <v>10</v>
      </c>
      <c r="C5" s="1">
        <v>-2</v>
      </c>
      <c r="E5" s="1" t="s">
        <v>10</v>
      </c>
      <c r="F5" s="1" t="s">
        <v>20</v>
      </c>
      <c r="G5" s="1">
        <v>2</v>
      </c>
    </row>
    <row r="6" spans="1:7" x14ac:dyDescent="0.2">
      <c r="A6" s="1" t="s">
        <v>9</v>
      </c>
      <c r="B6" s="1" t="s">
        <v>11</v>
      </c>
      <c r="C6" s="1">
        <v>-3</v>
      </c>
      <c r="E6" s="1" t="s">
        <v>19</v>
      </c>
      <c r="F6" s="1" t="s">
        <v>20</v>
      </c>
      <c r="G6" s="1">
        <v>3</v>
      </c>
    </row>
    <row r="7" spans="1:7" x14ac:dyDescent="0.2">
      <c r="A7" s="1" t="s">
        <v>10</v>
      </c>
      <c r="B7" s="1" t="s">
        <v>9</v>
      </c>
      <c r="C7" s="1">
        <v>-4</v>
      </c>
      <c r="E7" s="1" t="s">
        <v>18</v>
      </c>
      <c r="F7" s="1" t="s">
        <v>21</v>
      </c>
      <c r="G7" s="1">
        <v>4</v>
      </c>
    </row>
    <row r="8" spans="1:7" x14ac:dyDescent="0.2">
      <c r="A8" s="1" t="s">
        <v>10</v>
      </c>
      <c r="B8" s="1" t="s">
        <v>10</v>
      </c>
      <c r="C8" s="1">
        <v>-5</v>
      </c>
      <c r="E8" s="1" t="s">
        <v>10</v>
      </c>
      <c r="F8" s="1" t="s">
        <v>21</v>
      </c>
      <c r="G8" s="1">
        <v>5</v>
      </c>
    </row>
    <row r="9" spans="1:7" x14ac:dyDescent="0.2">
      <c r="A9" s="1" t="s">
        <v>10</v>
      </c>
      <c r="B9" s="1" t="s">
        <v>11</v>
      </c>
      <c r="C9" s="1">
        <v>-6</v>
      </c>
      <c r="E9" s="1" t="s">
        <v>19</v>
      </c>
      <c r="F9" s="1" t="s">
        <v>21</v>
      </c>
      <c r="G9" s="1">
        <v>6</v>
      </c>
    </row>
    <row r="10" spans="1:7" x14ac:dyDescent="0.2">
      <c r="A10" s="1" t="s">
        <v>11</v>
      </c>
      <c r="B10" s="1" t="s">
        <v>9</v>
      </c>
      <c r="C10" s="1">
        <v>-7</v>
      </c>
      <c r="E10" s="1" t="s">
        <v>18</v>
      </c>
      <c r="F10" s="1" t="s">
        <v>22</v>
      </c>
      <c r="G10" s="1">
        <v>7</v>
      </c>
    </row>
    <row r="11" spans="1:7" x14ac:dyDescent="0.2">
      <c r="A11" s="1" t="s">
        <v>11</v>
      </c>
      <c r="B11" s="1" t="s">
        <v>10</v>
      </c>
      <c r="C11" s="1">
        <v>-8</v>
      </c>
      <c r="E11" s="1" t="s">
        <v>10</v>
      </c>
      <c r="F11" s="1" t="s">
        <v>22</v>
      </c>
      <c r="G11" s="1">
        <v>8</v>
      </c>
    </row>
    <row r="12" spans="1:7" x14ac:dyDescent="0.2">
      <c r="A12" s="1" t="s">
        <v>11</v>
      </c>
      <c r="B12" s="1" t="s">
        <v>11</v>
      </c>
      <c r="C12" s="1">
        <v>-9</v>
      </c>
      <c r="E12" s="1" t="s">
        <v>19</v>
      </c>
      <c r="F12" s="1" t="s">
        <v>22</v>
      </c>
      <c r="G12" s="1">
        <v>9</v>
      </c>
    </row>
    <row r="13" spans="1:7" x14ac:dyDescent="0.2">
      <c r="A13" s="1" t="s">
        <v>12</v>
      </c>
      <c r="B13" s="1" t="s">
        <v>12</v>
      </c>
      <c r="C13" s="1">
        <v>-10</v>
      </c>
      <c r="E13" s="1" t="s">
        <v>19</v>
      </c>
      <c r="F13" s="1" t="s">
        <v>23</v>
      </c>
      <c r="G13" s="1">
        <v>10</v>
      </c>
    </row>
    <row r="15" spans="1:7" x14ac:dyDescent="0.2">
      <c r="A15" s="4" t="s">
        <v>24</v>
      </c>
      <c r="B15" s="4"/>
    </row>
    <row r="16" spans="1:7" x14ac:dyDescent="0.2">
      <c r="A16" s="1" t="s">
        <v>25</v>
      </c>
      <c r="B16" s="116" t="s">
        <v>29</v>
      </c>
    </row>
    <row r="17" spans="1:2" x14ac:dyDescent="0.2">
      <c r="A17" s="1" t="s">
        <v>31</v>
      </c>
      <c r="B17" s="117" t="s">
        <v>28</v>
      </c>
    </row>
    <row r="18" spans="1:2" x14ac:dyDescent="0.2">
      <c r="A18" s="1" t="s">
        <v>26</v>
      </c>
      <c r="B18" s="117" t="s">
        <v>30</v>
      </c>
    </row>
    <row r="19" spans="1:2" x14ac:dyDescent="0.2">
      <c r="A19" s="1" t="s">
        <v>27</v>
      </c>
      <c r="B19" s="117" t="s">
        <v>71</v>
      </c>
    </row>
  </sheetData>
  <mergeCells count="3">
    <mergeCell ref="E2:G2"/>
    <mergeCell ref="A2:C2"/>
    <mergeCell ref="A15:B15"/>
  </mergeCells>
  <pageMargins left="0.7" right="0.7" top="0.75" bottom="0.75" header="0.3" footer="0.3"/>
  <ignoredErrors>
    <ignoredError sqref="B1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Matriz de Leopold</vt:lpstr>
      <vt:lpstr>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VERGARA</dc:creator>
  <cp:lastModifiedBy>SANTIAGO VERGARA</cp:lastModifiedBy>
  <cp:lastPrinted>2025-02-05T20:28:13Z</cp:lastPrinted>
  <dcterms:created xsi:type="dcterms:W3CDTF">2025-02-03T19:23:42Z</dcterms:created>
  <dcterms:modified xsi:type="dcterms:W3CDTF">2025-02-11T21:56:37Z</dcterms:modified>
</cp:coreProperties>
</file>